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5" i="29" l="1"/>
  <c r="C39" i="3"/>
  <c r="C30" i="3"/>
  <c r="F39" i="3" l="1"/>
  <c r="D39" i="3"/>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C106" i="5" l="1"/>
  <c r="H49" i="29"/>
  <c r="E49" i="29"/>
  <c r="F8" i="29"/>
  <c r="D7" i="29"/>
  <c r="C7" i="29"/>
  <c r="C31" i="3" l="1"/>
  <c r="H164" i="29"/>
  <c r="H163" i="29"/>
  <c r="C11" i="3"/>
  <c r="C4" i="3"/>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81" l="1"/>
  <c r="B1" i="180"/>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G35" i="108" s="1"/>
  <c r="K70" i="29"/>
  <c r="B1137" i="106" s="1"/>
  <c r="D1137" i="106" s="1"/>
  <c r="D1138" i="106"/>
  <c r="K71" i="29"/>
  <c r="B1139" i="106" s="1"/>
  <c r="D1139" i="106" s="1"/>
  <c r="D1140" i="106"/>
  <c r="K73" i="29"/>
  <c r="B1142" i="106" s="1"/>
  <c r="D1142" i="106" s="1"/>
  <c r="K78" i="29"/>
  <c r="B2973" i="106" s="1"/>
  <c r="D2973" i="106"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s="1"/>
  <c r="B6970" i="106"/>
  <c r="D6970" i="106" s="1"/>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5" i="127"/>
  <c r="B66" i="127"/>
  <c r="D26" i="108"/>
  <c r="E26" i="108"/>
  <c r="F26" i="108"/>
  <c r="G26" i="108"/>
  <c r="D27" i="108"/>
  <c r="E27" i="108"/>
  <c r="F27" i="108"/>
  <c r="G27" i="108"/>
  <c r="F31" i="108"/>
  <c r="F37" i="108"/>
  <c r="G28" i="108"/>
  <c r="E29" i="108"/>
  <c r="G29" i="108"/>
  <c r="E30" i="108"/>
  <c r="G30" i="108"/>
  <c r="D31" i="108"/>
  <c r="D37"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F13" i="4"/>
  <c r="B2596" i="106" s="1"/>
  <c r="D2596" i="106" s="1"/>
  <c r="K13" i="4"/>
  <c r="B3572" i="106" s="1"/>
  <c r="D3572" i="106" s="1"/>
  <c r="D14" i="4"/>
  <c r="B2570" i="106" s="1"/>
  <c r="D2570" i="106" s="1"/>
  <c r="F14" i="4"/>
  <c r="E15" i="4"/>
  <c r="B2633" i="106" s="1"/>
  <c r="D2633" i="106" s="1"/>
  <c r="D7" i="118"/>
  <c r="D8" i="118"/>
  <c r="D9" i="118"/>
  <c r="H14" i="118"/>
  <c r="H19" i="118"/>
  <c r="H24" i="118"/>
  <c r="H28" i="118"/>
  <c r="H33" i="118"/>
  <c r="D22" i="37"/>
  <c r="H22" i="37"/>
  <c r="J22" i="37"/>
  <c r="L22" i="37"/>
  <c r="D24" i="37"/>
  <c r="B4270" i="106" s="1"/>
  <c r="D4270" i="106" s="1"/>
  <c r="B83" i="36"/>
  <c r="B2597" i="106"/>
  <c r="D2597" i="106" s="1"/>
  <c r="D13" i="7"/>
  <c r="B3726" i="106" s="1"/>
  <c r="D3726" i="106" s="1"/>
  <c r="D9" i="7"/>
  <c r="B1767" i="106" s="1"/>
  <c r="D1767" i="106" s="1"/>
  <c r="F135" i="34"/>
  <c r="F129" i="34"/>
  <c r="F126" i="34"/>
  <c r="B5847" i="106"/>
  <c r="D5847" i="106" s="1"/>
  <c r="B5752" i="106"/>
  <c r="D5752"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L354" i="29" l="1"/>
  <c r="F105" i="34"/>
  <c r="H173" i="5"/>
  <c r="F127" i="34"/>
  <c r="F130" i="34"/>
  <c r="B5770" i="106"/>
  <c r="D5770" i="106" s="1"/>
  <c r="L5" i="11"/>
  <c r="B2056" i="106" s="1"/>
  <c r="D2056" i="106" s="1"/>
  <c r="B6006" i="106"/>
  <c r="D6006" i="106" s="1"/>
  <c r="K173" i="5"/>
  <c r="K6" i="4" s="1"/>
  <c r="B3570" i="106" s="1"/>
  <c r="D3570" i="106" s="1"/>
  <c r="B7041" i="106"/>
  <c r="D7041" i="106" s="1"/>
  <c r="F172" i="5"/>
  <c r="B5644" i="106" s="1"/>
  <c r="D5644" i="106" s="1"/>
  <c r="L305" i="29"/>
  <c r="I331" i="29"/>
  <c r="B7222" i="106" s="1"/>
  <c r="D7222" i="106" s="1"/>
  <c r="C331" i="29"/>
  <c r="B7216" i="106" s="1"/>
  <c r="D7216" i="106" s="1"/>
  <c r="B6261" i="106"/>
  <c r="D6261" i="106" s="1"/>
  <c r="J77" i="4"/>
  <c r="B6262" i="106" s="1"/>
  <c r="D6262" i="106" s="1"/>
  <c r="B6191" i="106"/>
  <c r="D6191" i="106" s="1"/>
  <c r="J41" i="3"/>
  <c r="H352" i="29"/>
  <c r="B7242" i="106" s="1"/>
  <c r="D7242" i="106" s="1"/>
  <c r="G341" i="29"/>
  <c r="B3649" i="106" s="1"/>
  <c r="D3649" i="106" s="1"/>
  <c r="C341" i="29"/>
  <c r="B3621" i="106" s="1"/>
  <c r="D3621" i="106" s="1"/>
  <c r="K41" i="3"/>
  <c r="L15" i="11"/>
  <c r="B3459" i="106" s="1"/>
  <c r="D3459" i="106" s="1"/>
  <c r="L13" i="11"/>
  <c r="B2060" i="106" s="1"/>
  <c r="D2060" i="106" s="1"/>
  <c r="K278" i="29"/>
  <c r="H288" i="29"/>
  <c r="B1454" i="106" s="1"/>
  <c r="D1454" i="106" s="1"/>
  <c r="H166" i="29"/>
  <c r="E168" i="29"/>
  <c r="B1309" i="106" s="1"/>
  <c r="D1309" i="106" s="1"/>
  <c r="E102" i="29"/>
  <c r="B2790" i="106" s="1"/>
  <c r="D2790" i="106" s="1"/>
  <c r="N22" i="3"/>
  <c r="B283" i="106" s="1"/>
  <c r="D283" i="106" s="1"/>
  <c r="K84" i="29"/>
  <c r="C14" i="4"/>
  <c r="B2558" i="106" s="1"/>
  <c r="D2558" i="106" s="1"/>
  <c r="G39" i="108"/>
  <c r="G38" i="108"/>
  <c r="E38" i="108"/>
  <c r="D36" i="108"/>
  <c r="D40" i="108" s="1"/>
  <c r="E42" i="108" s="1"/>
  <c r="F36" i="108"/>
  <c r="E35" i="108"/>
  <c r="B1136" i="106"/>
  <c r="D1136" i="106" s="1"/>
  <c r="F38" i="34"/>
  <c r="F35" i="34"/>
  <c r="B6848" i="106"/>
  <c r="D6848" i="106" s="1"/>
  <c r="C172" i="5"/>
  <c r="B5214" i="106" s="1"/>
  <c r="D5214" i="106" s="1"/>
  <c r="C109" i="5"/>
  <c r="B5121" i="106" s="1"/>
  <c r="D5121" i="106" s="1"/>
  <c r="D4" i="7"/>
  <c r="B1760" i="106" s="1"/>
  <c r="D1760" i="106" s="1"/>
  <c r="F28" i="108"/>
  <c r="E28" i="108"/>
  <c r="D109" i="5"/>
  <c r="D5" i="7"/>
  <c r="B1761" i="106" s="1"/>
  <c r="D1761" i="106" s="1"/>
  <c r="E109" i="5"/>
  <c r="E4" i="4" s="1"/>
  <c r="B2630" i="106" s="1"/>
  <c r="D2630" i="106" s="1"/>
  <c r="F77" i="4"/>
  <c r="B3255" i="106" s="1"/>
  <c r="D3255" i="106" s="1"/>
  <c r="F110" i="34"/>
  <c r="F72" i="34"/>
  <c r="F68" i="34"/>
  <c r="G109" i="5"/>
  <c r="H4" i="4"/>
  <c r="B2655" i="106" s="1"/>
  <c r="D2655" i="106" s="1"/>
  <c r="J331" i="29"/>
  <c r="B7223" i="106" s="1"/>
  <c r="D7223" i="106" s="1"/>
  <c r="C41" i="3"/>
  <c r="B93" i="106" s="1"/>
  <c r="D93" i="106" s="1"/>
  <c r="L331" i="29"/>
  <c r="D37" i="36"/>
  <c r="D11" i="37"/>
  <c r="H29" i="118"/>
  <c r="K28" i="118" s="1"/>
  <c r="O27" i="118" s="1"/>
  <c r="O29" i="118"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31" i="29" l="1"/>
  <c r="F275" i="5"/>
  <c r="B3568" i="106"/>
  <c r="D3568" i="106" s="1"/>
  <c r="D58" i="36"/>
  <c r="D7255" i="106"/>
  <c r="D7253" i="106"/>
  <c r="D7252" i="106"/>
  <c r="B3724" i="106"/>
  <c r="D3724" i="106" s="1"/>
  <c r="F73" i="34"/>
  <c r="G15" i="4"/>
  <c r="B6032" i="106" s="1"/>
  <c r="D6032" i="106" s="1"/>
  <c r="B5906" i="106"/>
  <c r="D5906" i="106" s="1"/>
  <c r="H6" i="4"/>
  <c r="N23" i="3"/>
  <c r="B284" i="106" s="1"/>
  <c r="D284" i="106" s="1"/>
  <c r="L16" i="11"/>
  <c r="B2061" i="106" s="1"/>
  <c r="D2061" i="106" s="1"/>
  <c r="C114" i="29"/>
  <c r="B757" i="106" s="1"/>
  <c r="D757" i="106" s="1"/>
  <c r="C173" i="5"/>
  <c r="B5223" i="106" s="1"/>
  <c r="D5223" i="106" s="1"/>
  <c r="F175" i="34"/>
  <c r="C4" i="4"/>
  <c r="B2551" i="106" s="1"/>
  <c r="D2551" i="106" s="1"/>
  <c r="B5356" i="106"/>
  <c r="D5356" i="106" s="1"/>
  <c r="D4" i="4"/>
  <c r="B2564" i="106" s="1"/>
  <c r="D2564" i="106" s="1"/>
  <c r="B5527" i="106"/>
  <c r="D5527" i="106" s="1"/>
  <c r="D19" i="7"/>
  <c r="B1775" i="106" s="1"/>
  <c r="D1775" i="106" s="1"/>
  <c r="B6024" i="106"/>
  <c r="D6024" i="106" s="1"/>
  <c r="G4" i="4"/>
  <c r="B2603" i="106" s="1"/>
  <c r="D2603" i="106" s="1"/>
  <c r="D50" i="36"/>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B2656" i="106" l="1"/>
  <c r="D2656" i="106" s="1"/>
  <c r="H8" i="4"/>
  <c r="C6" i="4"/>
  <c r="B2553" i="106" s="1"/>
  <c r="D2553" i="106" s="1"/>
  <c r="J17" i="4"/>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<sst xmlns="http://schemas.openxmlformats.org/spreadsheetml/2006/main" count="5273" uniqueCount="2205">
  <si>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</si>
  <si>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</si>
  <si>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</si>
  <si>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</si>
  <si>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</si>
  <si>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</si>
  <si>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</si>
  <si>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</si>
  <si>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</si>
  <si>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</si>
  <si>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</si>
  <si>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</si>
  <si>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</si>
  <si>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</si>
  <si>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</si>
  <si>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</si>
  <si>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</si>
  <si>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</si>
  <si>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</si>
  <si>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</si>
  <si>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</si>
  <si>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</si>
  <si>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</si>
  <si>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</si>
  <si>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</si>
  <si>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</si>
  <si>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</si>
  <si>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</si>
  <si>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</si>
  <si>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</si>
  <si>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</si>
  <si>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</si>
  <si>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</si>
  <si>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</si>
  <si>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</si>
  <si>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</si>
  <si>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</si>
  <si>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</si>
  <si>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</si>
  <si>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</si>
  <si>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</si>
  <si>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</si>
  <si>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</si>
  <si>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</si>
  <si>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</si>
  <si>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</si>
  <si>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</si>
  <si>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</si>
  <si>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</si>
  <si>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</si>
  <si>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</si>
  <si>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</si>
  <si>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</si>
  <si>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</si>
  <si>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</si>
  <si>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</si>
  <si>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</si>
  <si>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</si>
  <si>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</si>
  <si>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</si>
  <si>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</si>
  <si>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</si>
  <si>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</si>
  <si>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</si>
  <si>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</si>
  <si>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</si>
  <si>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</si>
  <si>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</si>
  <si>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</si>
  <si>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</si>
  <si>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</si>
  <si>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</si>
  <si>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</si>
  <si>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</si>
  <si>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</si>
  <si>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</si>
  <si>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</si>
  <si>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</si>
  <si>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</si>
  <si>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</si>
  <si>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</si>
  <si>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</si>
  <si>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</si>
  <si>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</si>
  <si>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</si>
  <si>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</si>
  <si>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</si>
  <si>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</si>
  <si>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</si>
  <si>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</si>
  <si>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</si>
  <si>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</si>
  <si>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</si>
  <si>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</si>
  <si>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</si>
  <si>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</si>
  <si>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</si>
  <si>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</si>
  <si>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</si>
  <si>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</si>
  <si>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</si>
  <si>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</si>
  <si>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</si>
  <si>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</si>
  <si>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</si>
  <si>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</si>
  <si>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</si>
  <si>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</si>
  <si>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</si>
  <si>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</si>
  <si>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</si>
  <si>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</si>
  <si>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</si>
  <si>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</si>
  <si>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</si>
  <si>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</si>
  <si>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</si>
  <si>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</si>
  <si>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</si>
  <si>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</si>
  <si>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</si>
  <si>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</si>
  <si>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</si>
  <si>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</si>
  <si>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</si>
  <si>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</si>
  <si>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</si>
  <si>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</si>
  <si>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</si>
  <si>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</si>
  <si>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</si>
  <si>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</si>
  <si>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</si>
  <si>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</si>
  <si>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</si>
  <si>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</si>
  <si>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</si>
  <si>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</si>
  <si>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</si>
  <si>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</si>
  <si>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</si>
  <si>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</si>
  <si>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</si>
  <si>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</si>
  <si>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</si>
  <si>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</si>
  <si>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</si>
  <si>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</si>
  <si>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</si>
  <si>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</si>
  <si>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</si>
  <si>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</si>
  <si>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</si>
  <si>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</si>
  <si>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</si>
  <si>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</si>
  <si>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</si>
  <si>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</si>
  <si>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</si>
  <si>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</si>
  <si>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</si>
  <si>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</si>
  <si>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</si>
  <si>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</si>
  <si>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</si>
  <si>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</si>
  <si>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</si>
  <si>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</si>
  <si>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</si>
  <si>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</si>
  <si>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</si>
  <si>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</si>
  <si>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</si>
  <si>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</si>
  <si>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</si>
  <si>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</si>
  <si>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</si>
  <si>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</si>
  <si>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</si>
  <si>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</si>
  <si>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</si>
  <si>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</si>
  <si>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</si>
  <si>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</si>
  <si>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</si>
  <si>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</si>
  <si>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</si>
  <si>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</si>
  <si>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</si>
  <si>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</si>
  <si>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</si>
  <si>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</si>
  <si>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</si>
  <si>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</si>
  <si>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</si>
  <si>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</si>
  <si>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</si>
  <si>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</si>
  <si>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</si>
  <si>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</si>
  <si>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</si>
  <si>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</si>
  <si>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</si>
  <si>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</si>
  <si>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</si>
  <si>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</si>
  <si>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</si>
  <si>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</si>
  <si>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</si>
  <si>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</si>
  <si>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</si>
  <si>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</si>
  <si>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</si>
  <si>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</si>
  <si>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</si>
  <si>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</si>
  <si>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</si>
  <si>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</si>
  <si>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</si>
  <si>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</si>
  <si>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</si>
  <si>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</si>
  <si>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</si>
  <si>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</si>
  <si>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</si>
  <si>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</si>
  <si>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</si>
  <si>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</si>
  <si>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</si>
  <si>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</si>
  <si>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</si>
  <si>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</si>
  <si>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</si>
  <si>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</si>
  <si>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</si>
  <si>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</si>
  <si>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</si>
  <si>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</si>
  <si>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</si>
  <si>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</si>
  <si>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</si>
  <si>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</si>
  <si>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</si>
  <si>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</si>
  <si>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</si>
  <si>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</si>
  <si>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</si>
  <si>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</si>
  <si>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</si>
  <si>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</si>
  <si>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</si>
  <si>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</si>
  <si>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</si>
  <si>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</si>
  <si>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</si>
  <si>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</si>
  <si>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</si>
  <si>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</si>
  <si>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</si>
  <si>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</si>
  <si>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</si>
  <si>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</si>
  <si>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</si>
  <si>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</si>
  <si>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</si>
  <si>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</si>
  <si>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</si>
  <si>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</si>
  <si>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</si>
  <si>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</si>
  <si>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</si>
  <si>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</si>
  <si>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</si>
  <si>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</si>
  <si>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</si>
  <si>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</si>
  <si>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</si>
  <si>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</si>
  <si>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</si>
  <si>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</si>
  <si>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</si>
  <si>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</si>
  <si>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</si>
  <si>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</si>
  <si>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</si>
  <si>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</si>
  <si>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</si>
  <si>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</si>
  <si>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</si>
  <si>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</si>
  <si>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</si>
  <si>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</si>
  <si>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</si>
  <si>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</si>
  <si>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</si>
  <si>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</si>
  <si>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</si>
  <si>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</si>
  <si>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</si>
  <si>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</si>
  <si>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</si>
  <si>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</si>
  <si>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</si>
  <si>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</si>
  <si>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</si>
  <si>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</si>
  <si>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</si>
  <si>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</si>
  <si>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</si>
  <si>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</si>
  <si>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</si>
  <si>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</si>
  <si>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</si>
  <si>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</si>
  <si>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</si>
  <si>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</si>
  <si>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</si>
  <si>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</si>
  <si>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</si>
  <si>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</si>
  <si>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</si>
  <si>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</si>
  <si>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</si>
  <si>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</si>
  <si>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</si>
  <si>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</si>
  <si>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</si>
  <si>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</si>
  <si>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</si>
  <si>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</si>
  <si>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</si>
  <si>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</si>
  <si>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</si>
  <si>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</si>
  <si>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</si>
  <si>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</si>
  <si>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</si>
  <si>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</si>
  <si>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</si>
  <si>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</si>
  <si>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</si>
  <si>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</si>
  <si>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</si>
  <si>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</si>
  <si>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</si>
  <si>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</si>
  <si>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</si>
  <si>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</si>
  <si>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</si>
  <si>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</si>
  <si>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</si>
  <si>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</si>
  <si>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</si>
  <si>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</si>
  <si>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</si>
  <si>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</si>
  <si>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</si>
  <si>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</si>
  <si>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</si>
  <si>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</si>
  <si>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</si>
  <si>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</si>
  <si>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</si>
  <si>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</si>
  <si>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</si>
  <si>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</si>
  <si>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</si>
  <si>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</si>
  <si>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</si>
  <si>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</si>
  <si>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</si>
  <si>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</si>
  <si>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</si>
  <si>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</si>
  <si>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</si>
  <si>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</si>
  <si>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</si>
  <si>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</si>
  <si>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</si>
  <si>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</si>
  <si>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</si>
  <si>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</si>
  <si>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</si>
  <si>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</si>
  <si>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</si>
  <si>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</si>
  <si>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</si>
  <si>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</si>
  <si>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</si>
  <si>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</si>
  <si>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</si>
  <si>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</si>
  <si>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</si>
  <si>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</si>
  <si>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</si>
  <si>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</si>
  <si>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</si>
  <si>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</si>
  <si>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</si>
  <si>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</si>
  <si>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</si>
  <si>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</si>
  <si>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</si>
  <si>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</si>
  <si>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</si>
  <si>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</si>
  <si>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</si>
  <si>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</si>
  <si>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</si>
  <si>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</si>
  <si>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</si>
  <si>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</si>
  <si>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</si>
  <si>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</si>
  <si>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</si>
  <si>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</si>
  <si>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</si>
  <si>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</si>
  <si>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</si>
  <si>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</si>
  <si>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</si>
  <si>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</si>
  <si>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</si>
  <si>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</si>
  <si>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</si>
  <si>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</si>
  <si>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</si>
  <si>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</si>
  <si>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</si>
  <si>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</si>
  <si>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</si>
  <si>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</si>
  <si>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</si>
  <si>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</si>
  <si>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</si>
  <si>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</si>
  <si>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</si>
  <si>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</si>
  <si>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</si>
  <si>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</si>
  <si>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</si>
  <si>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</si>
  <si>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</si>
  <si>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</si>
  <si>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</si>
  <si>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</si>
  <si>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</si>
  <si>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</si>
  <si>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</si>
  <si>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</si>
  <si>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</si>
  <si>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</si>
  <si>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</si>
  <si>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</si>
  <si>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</si>
  <si>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</si>
  <si>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</si>
  <si>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</si>
  <si>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</si>
  <si>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</si>
  <si>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</si>
  <si>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</si>
  <si>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</si>
  <si>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</si>
  <si>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</si>
  <si>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</si>
  <si>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</si>
  <si>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</si>
  <si>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</si>
  <si>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</si>
  <si>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</si>
  <si>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</si>
  <si>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</si>
  <si>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</si>
  <si>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</si>
  <si>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</si>
  <si>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</si>
  <si>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</si>
  <si>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</si>
  <si>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</si>
  <si>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</si>
  <si>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</si>
  <si>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</si>
  <si>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</si>
  <si>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</si>
  <si>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</si>
  <si>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</si>
  <si>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</si>
  <si>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</si>
  <si>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</si>
  <si>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</si>
  <si>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</si>
  <si>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</si>
  <si>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</si>
  <si>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</si>
  <si>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</si>
  <si>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</si>
  <si>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</si>
  <si>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</si>
  <si>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</si>
  <si>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</si>
  <si>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</si>
  <si>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</si>
  <si>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</si>
  <si>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</si>
  <si>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</si>
  <si>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</si>
  <si>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</si>
  <si>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</si>
  <si>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</si>
  <si>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</si>
  <si>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</si>
  <si>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</si>
  <si>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</si>
  <si>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</si>
  <si>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</si>
  <si>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</si>
  <si>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</si>
  <si>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</si>
  <si>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</si>
  <si>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</si>
  <si>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</si>
  <si>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</si>
  <si>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</si>
  <si>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</si>
  <si>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</si>
  <si>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</si>
  <si>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</si>
  <si>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</si>
  <si>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</si>
  <si>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</si>
  <si>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</si>
  <si>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</si>
  <si>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</si>
  <si>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</si>
  <si>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</si>
  <si>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</si>
  <si>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</si>
  <si>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</si>
  <si>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</si>
  <si>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</si>
  <si>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</si>
  <si>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</si>
  <si>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</si>
  <si>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</si>
  <si>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</si>
  <si>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</si>
  <si>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</si>
  <si>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</si>
  <si>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</si>
  <si>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</si>
  <si>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</si>
  <si>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</si>
  <si>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</si>
  <si>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</si>
  <si>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</si>
  <si>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</si>
  <si>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</si>
  <si>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</si>
  <si>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</si>
  <si>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</si>
  <si>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</si>
  <si>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</si>
  <si>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</si>
  <si>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</si>
  <si>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</si>
  <si>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</si>
  <si>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</si>
  <si>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</si>
  <si>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</si>
  <si>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</si>
  <si>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</si>
  <si>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</si>
  <si>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</si>
  <si>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</si>
  <si>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</si>
  <si>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</si>
  <si>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</si>
  <si>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</si>
  <si>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</si>
  <si>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</si>
  <si>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</si>
  <si>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</si>
  <si>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</si>
  <si>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</si>
  <si>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</si>
  <si>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</si>
  <si>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</si>
  <si>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</si>
  <si>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</si>
  <si>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</si>
  <si>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</si>
  <si>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</si>
  <si>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</si>
  <si>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</si>
  <si>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</si>
  <si>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</si>
  <si>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</si>
  <si>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</si>
  <si>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</si>
  <si>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</si>
  <si>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</si>
  <si>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</si>
  <si>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</si>
  <si>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</si>
  <si>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</si>
  <si>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</si>
  <si>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</si>
  <si>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</si>
  <si>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</si>
  <si>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</si>
  <si>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</si>
  <si>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</si>
  <si>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</si>
  <si>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</si>
  <si>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</si>
  <si>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</si>
  <si>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</si>
  <si>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</si>
  <si>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</si>
  <si>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</si>
  <si>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</si>
  <si>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</si>
  <si>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</si>
  <si>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</si>
  <si>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</si>
  <si>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</si>
  <si>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</si>
  <si>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</si>
  <si>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</si>
  <si>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</si>
  <si>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</si>
  <si>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</si>
  <si>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</si>
  <si>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</si>
  <si>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</si>
  <si>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</si>
  <si>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</si>
  <si>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</si>
  <si>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</si>
  <si>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</si>
  <si>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</si>
  <si>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</si>
  <si>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</si>
  <si>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</si>
  <si>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</si>
  <si>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</si>
  <si>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</si>
  <si>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</si>
  <si>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</si>
  <si>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</si>
  <si>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</si>
  <si>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</si>
  <si>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</si>
  <si>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</si>
  <si>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</si>
  <si>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</si>
  <si>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</si>
  <si>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</si>
  <si>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</si>
  <si>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</si>
  <si>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</si>
  <si>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</si>
  <si>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</si>
  <si>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</si>
  <si>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</si>
  <si>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</si>
  <si>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</si>
  <si>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</si>
  <si>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</si>
  <si>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</si>
  <si>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</si>
  <si>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</si>
  <si>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</si>
  <si>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</si>
  <si>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</si>
  <si>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</si>
  <si>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</si>
  <si>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</si>
  <si>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</si>
  <si>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</si>
  <si>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</si>
  <si>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</si>
  <si>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</si>
  <si>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</si>
  <si>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</si>
  <si>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</si>
  <si>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</si>
  <si>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</si>
  <si>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</si>
  <si>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</si>
  <si>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</si>
  <si>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</si>
  <si>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</si>
  <si>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</si>
  <si>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</si>
  <si>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</si>
  <si>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</si>
  <si>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</si>
  <si>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</si>
  <si>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</si>
  <si>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</si>
  <si>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</si>
  <si>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</si>
  <si>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</si>
  <si>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</si>
  <si>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</si>
  <si>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</si>
  <si>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</si>
  <si>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</si>
  <si>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</si>
  <si>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</si>
  <si>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</si>
  <si>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</si>
  <si>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</si>
  <si>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</si>
  <si>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</si>
  <si>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</si>
  <si>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</si>
  <si>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</si>
  <si>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</si>
  <si>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</si>
  <si>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</si>
  <si>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</si>
  <si>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</si>
  <si>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</si>
  <si>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</si>
  <si>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</si>
  <si>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</si>
  <si>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</si>
  <si>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</si>
  <si>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</si>
  <si>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</si>
  <si>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</si>
  <si>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</si>
  <si>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</si>
  <si>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</si>
  <si>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</si>
  <si>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</si>
  <si>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</si>
  <si>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</si>
  <si>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</si>
  <si>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</si>
  <si>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</si>
  <si>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</si>
  <si>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</si>
  <si>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</si>
  <si>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</si>
  <si>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</si>
  <si>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</si>
  <si>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</si>
  <si>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</si>
  <si>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</si>
  <si>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</si>
  <si>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</si>
  <si>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</si>
  <si>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</si>
  <si>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</si>
  <si>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</si>
  <si>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</si>
  <si>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</si>
  <si>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</si>
  <si>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</si>
  <si>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</si>
  <si>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</si>
  <si>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</si>
  <si>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</si>
  <si>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</si>
  <si>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</si>
  <si>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</si>
  <si>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</si>
  <si>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</si>
  <si>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</si>
  <si>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</si>
  <si>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</si>
  <si>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</si>
  <si>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</si>
  <si>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</si>
  <si>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</si>
  <si>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</si>
  <si>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</si>
  <si>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</si>
  <si>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</si>
  <si>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</si>
  <si>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</si>
  <si>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</si>
  <si>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</si>
  <si>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</si>
  <si>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</si>
  <si>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</si>
  <si>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</si>
  <si>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</si>
  <si>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</si>
  <si>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</si>
  <si>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</si>
  <si>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</si>
  <si>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</si>
  <si>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</si>
  <si>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</si>
  <si>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</si>
  <si>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</si>
  <si>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</si>
  <si>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</si>
  <si>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</si>
  <si>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</si>
  <si>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</si>
  <si>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</si>
  <si>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</si>
  <si>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</si>
  <si>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</si>
  <si>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</si>
  <si>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</si>
  <si>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</si>
  <si>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</si>
  <si>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</si>
  <si>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</si>
  <si>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</si>
  <si>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</si>
  <si>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</si>
  <si>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</si>
  <si>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</si>
  <si>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</si>
  <si>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</si>
  <si>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</si>
  <si>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</si>
  <si>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</si>
  <si>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</si>
  <si>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</si>
  <si>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</si>
  <si>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</si>
  <si>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</si>
  <si>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</si>
  <si>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</si>
  <si>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</si>
  <si>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</si>
  <si>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</si>
  <si>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</si>
  <si>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</si>
  <si>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</si>
  <si>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</si>
  <si>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</si>
  <si>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</si>
  <si>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</si>
  <si>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</si>
  <si>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</si>
  <si>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</si>
  <si>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</si>
  <si>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</si>
  <si>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</si>
  <si>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</si>
  <si>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</si>
  <si>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</si>
  <si>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</si>
  <si>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</si>
  <si>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</si>
  <si>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</si>
  <si>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</si>
  <si>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</si>
  <si>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</si>
  <si>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</si>
  <si>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</si>
  <si>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</si>
  <si>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</si>
  <si>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</si>
  <si>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</si>
  <si>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</si>
  <si>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</si>
  <si>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</si>
  <si>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</si>
  <si>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</si>
  <si>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</si>
  <si>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</si>
  <si>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</si>
  <si>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</si>
  <si>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</si>
  <si>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</si>
  <si>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</si>
  <si>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</si>
  <si>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</si>
  <si>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</si>
  <si>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</si>
  <si>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</si>
  <si>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</si>
  <si>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</si>
  <si>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</si>
  <si>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</si>
  <si>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</si>
  <si>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</si>
  <si>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</si>
  <si>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</si>
  <si>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</si>
  <si>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</si>
  <si>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</si>
  <si>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</si>
  <si>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</si>
  <si>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</si>
  <si>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</si>
  <si>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</si>
  <si>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</si>
  <si>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</si>
  <si>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</si>
  <si>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</si>
  <si>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</si>
  <si>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</si>
  <si>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</si>
  <si>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</si>
  <si>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</si>
  <si>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</si>
  <si>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</si>
  <si>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</si>
  <si>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</si>
  <si>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</si>
  <si>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</si>
  <si>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</si>
  <si>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</si>
  <si>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</si>
  <si>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</si>
  <si>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</si>
  <si>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</si>
  <si>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</si>
  <si>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</si>
  <si>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</si>
  <si>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</si>
  <si>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</si>
  <si>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</si>
  <si>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</si>
  <si>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</si>
  <si>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</si>
  <si>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</si>
  <si>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</si>
  <si>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</si>
  <si>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</si>
  <si>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</si>
  <si>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</si>
  <si>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</si>
  <si>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</si>
  <si>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</si>
  <si>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</si>
  <si>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</si>
  <si>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</si>
  <si>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</si>
  <si>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</si>
  <si>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</si>
  <si>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</si>
  <si>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</si>
  <si>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</si>
  <si>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</si>
  <si>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</si>
  <si>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</si>
  <si>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</si>
  <si>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</si>
  <si>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</si>
  <si>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</si>
  <si>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</si>
  <si>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</si>
  <si>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</si>
  <si>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</si>
  <si>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</si>
  <si>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</si>
  <si>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</si>
  <si>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</si>
  <si>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</si>
  <si>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</si>
  <si>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</si>
  <si>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</si>
  <si>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</si>
  <si>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</si>
  <si>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</si>
  <si>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</si>
  <si>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</si>
  <si>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</si>
  <si>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</si>
  <si>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</si>
  <si>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</si>
  <si>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</si>
  <si>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</si>
  <si>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</si>
  <si>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</si>
  <si>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</si>
  <si>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</si>
  <si>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</si>
  <si>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</si>
  <si>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</si>
  <si>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</si>
  <si>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</si>
  <si>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</si>
  <si>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</si>
  <si>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</si>
  <si>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</si>
  <si>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</si>
  <si>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</si>
  <si>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</si>
  <si>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</si>
  <si>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</si>
  <si>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</si>
  <si>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</si>
  <si>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</si>
  <si>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</si>
  <si>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</si>
  <si>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</si>
  <si>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</si>
  <si>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</si>
  <si>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</si>
  <si>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</si>
  <si>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</si>
  <si>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</si>
  <si>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</si>
  <si>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</si>
  <si>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</si>
  <si>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</si>
  <si>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</si>
  <si>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</si>
  <si>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</si>
  <si>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</si>
  <si>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</si>
  <si>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</si>
  <si>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</si>
  <si>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</si>
  <si>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</si>
  <si>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</si>
  <si>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</si>
  <si>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</si>
  <si>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</si>
  <si>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</si>
  <si>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</si>
  <si>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</si>
  <si>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</si>
  <si>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</si>
  <si>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</si>
  <si>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</si>
  <si>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</si>
  <si>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</si>
  <si>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</si>
  <si>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</si>
  <si>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</si>
  <si>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</si>
  <si>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</si>
  <si>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</si>
  <si>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</si>
  <si>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</si>
  <si>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</si>
  <si>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</si>
  <si>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</si>
  <si>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</si>
  <si>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</si>
  <si>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</si>
  <si>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</si>
  <si>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</si>
  <si>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</si>
  <si>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</si>
  <si>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</si>
  <si>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</si>
  <si>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</si>
  <si>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</si>
  <si>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</si>
  <si>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</si>
  <si>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</si>
  <si>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</si>
  <si>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</si>
  <si>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</si>
  <si>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</si>
  <si>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</si>
  <si>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</si>
  <si>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</si>
  <si>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</si>
  <si>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</si>
  <si>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</si>
  <si>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</si>
  <si>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</si>
  <si>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</si>
  <si>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</si>
  <si>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</si>
  <si>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</si>
  <si>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</si>
  <si>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</si>
  <si>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</si>
  <si>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</si>
  <si>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</si>
  <si>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</si>
  <si>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</si>
  <si>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</si>
  <si>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</si>
  <si>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</si>
  <si>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</si>
  <si>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</si>
  <si>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</si>
  <si>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</si>
  <si>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</si>
  <si>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</si>
  <si>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</si>
  <si>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</si>
  <si>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</si>
  <si>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</si>
  <si>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</si>
  <si>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</si>
  <si>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</si>
  <si>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</si>
  <si>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</si>
  <si>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</si>
  <si>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</si>
  <si>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</si>
  <si>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</si>
  <si>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</si>
  <si>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</si>
  <si>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</si>
  <si>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</si>
  <si>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</si>
  <si>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</si>
  <si>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</si>
  <si>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</si>
  <si>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</si>
  <si>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</si>
  <si>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</si>
  <si>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</si>
  <si>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</si>
  <si>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</si>
  <si>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</si>
  <si>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</si>
  <si>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</si>
  <si>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</si>
  <si>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</si>
  <si>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</si>
  <si>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</si>
  <si>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</si>
  <si>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</si>
  <si>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</si>
  <si>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</si>
  <si>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</si>
  <si>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</si>
  <si>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</si>
  <si>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</si>
  <si>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</si>
  <si>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</si>
  <si>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</si>
  <si>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</si>
  <si>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</si>
  <si>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</si>
  <si>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</si>
  <si>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</si>
  <si>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</si>
  <si>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</si>
  <si>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</si>
  <si>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</si>
  <si>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</si>
  <si>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</si>
  <si>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</si>
  <si>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</si>
  <si>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</si>
  <si>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</si>
  <si>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</si>
  <si>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</si>
  <si>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</si>
  <si>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</si>
  <si>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</si>
  <si>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</si>
  <si>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</si>
  <si>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</si>
  <si>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</si>
  <si>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</si>
  <si>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</si>
  <si>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</si>
  <si>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</si>
  <si>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</si>
  <si>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</si>
  <si>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</si>
  <si>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</si>
  <si>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</si>
  <si>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</si>
  <si>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</si>
  <si>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</si>
  <si>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</si>
  <si>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</si>
  <si>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</si>
  <si>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</si>
  <si>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</si>
  <si>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</si>
  <si>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</si>
  <si>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</si>
  <si>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</si>
  <si>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</si>
  <si>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</si>
  <si>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</si>
  <si>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</si>
  <si>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</si>
  <si>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</si>
  <si>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</si>
  <si>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</si>
  <si>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</si>
  <si>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</si>
  <si>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</si>
  <si>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</si>
  <si>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</si>
  <si>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</si>
  <si>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</si>
  <si>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</si>
  <si>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</si>
  <si>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</si>
  <si>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</si>
  <si>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</si>
  <si>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</si>
  <si>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</si>
  <si>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</si>
  <si>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</si>
  <si>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</si>
  <si>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</si>
  <si>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</si>
  <si>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</si>
  <si>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</si>
  <si>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</si>
  <si>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</si>
  <si>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</si>
  <si>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</si>
  <si>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</si>
  <si>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</si>
  <si>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</si>
  <si>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</si>
  <si>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</si>
  <si>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</si>
  <si>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</si>
  <si>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</si>
  <si>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</si>
  <si>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</si>
  <si>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</si>
  <si>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</si>
  <si>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</si>
  <si>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</si>
  <si>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</si>
  <si>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</si>
  <si>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</si>
  <si>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</si>
  <si>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</si>
  <si>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</si>
  <si>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</si>
  <si>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</si>
  <si>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</si>
  <si>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</si>
  <si>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</si>
  <si>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</si>
  <si>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</si>
  <si>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</si>
  <si>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</si>
  <si>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</si>
  <si>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</si>
  <si>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</si>
  <si>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</si>
  <si>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</si>
  <si>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</si>
  <si>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</si>
  <si>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</si>
  <si>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</si>
  <si>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</si>
  <si>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</si>
  <si>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</si>
  <si>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</si>
  <si>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</si>
  <si>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</si>
  <si>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</si>
  <si>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</si>
  <si>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</si>
  <si>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</si>
  <si>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</si>
  <si>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</si>
  <si>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</si>
  <si>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</si>
  <si>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</si>
  <si>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</si>
  <si>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</si>
  <si>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</si>
  <si>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</si>
  <si>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</si>
  <si>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</si>
  <si>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</si>
  <si>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</si>
  <si>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</si>
  <si>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</si>
  <si>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</si>
  <si>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</si>
  <si>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</si>
  <si>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</si>
  <si>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</si>
  <si>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</si>
  <si>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</si>
  <si>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</si>
  <si>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</si>
  <si>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</si>
  <si>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</si>
  <si>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</si>
  <si>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</si>
  <si>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</si>
  <si>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</si>
  <si>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</si>
  <si>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</si>
  <si>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</si>
  <si>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</si>
  <si>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</si>
  <si>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</si>
  <si>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</si>
  <si>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</si>
  <si>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</si>
  <si>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</si>
  <si>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</si>
  <si>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</si>
  <si>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</si>
  <si>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</si>
  <si>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</si>
  <si>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</si>
  <si>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</si>
  <si>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</si>
  <si>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</si>
  <si>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</si>
  <si>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</si>
  <si>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</si>
  <si>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</si>
  <si>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</si>
  <si>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</si>
  <si>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</si>
  <si>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</si>
  <si>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</si>
  <si>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</si>
  <si>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</si>
  <si>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</si>
  <si>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</si>
  <si>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</si>
  <si>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</si>
  <si>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</si>
  <si>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</si>
  <si>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</si>
  <si>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</si>
  <si>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</si>
  <si>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</si>
  <si>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</si>
  <si>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</si>
  <si>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</si>
  <si>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</si>
  <si>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</si>
  <si>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</si>
  <si>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</si>
  <si>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</si>
  <si>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</si>
  <si>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</si>
  <si>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</si>
  <si>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</si>
  <si>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</si>
  <si>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</si>
  <si>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</si>
  <si>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</si>
  <si>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</si>
  <si>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</si>
  <si>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</si>
  <si>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</si>
  <si>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</si>
  <si>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</si>
  <si>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</si>
  <si>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</si>
  <si>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</si>
  <si>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</si>
  <si>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</si>
  <si>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</si>
  <si>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</si>
  <si>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</si>
  <si>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</si>
  <si>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</si>
  <si>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</si>
  <si>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</si>
  <si>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</si>
  <si>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</si>
  <si>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</si>
  <si>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</si>
  <si>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</si>
  <si>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</si>
  <si>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</si>
  <si>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</si>
  <si>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</si>
  <si>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</si>
  <si>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</si>
  <si>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</si>
  <si>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</si>
  <si>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</si>
  <si>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</si>
  <si>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</si>
  <si>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</si>
  <si>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</si>
  <si>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</si>
  <si>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</si>
  <si>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</si>
  <si>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</si>
  <si>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</si>
  <si>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</si>
  <si>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</si>
  <si>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</si>
  <si>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</si>
  <si>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</si>
  <si>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</si>
  <si>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</si>
  <si>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</si>
  <si>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</si>
  <si>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</si>
  <si>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</si>
  <si>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</si>
  <si>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</si>
  <si>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</si>
  <si>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</si>
  <si>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</si>
  <si>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</si>
  <si>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</si>
  <si>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</si>
  <si>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</si>
  <si>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</si>
  <si>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</si>
  <si>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</si>
  <si>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</si>
  <si>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</si>
  <si>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</si>
  <si>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</si>
  <si>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</si>
  <si>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</si>
  <si>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</si>
  <si>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</si>
  <si>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</si>
  <si>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</si>
  <si>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</si>
  <si>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</si>
  <si>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</si>
  <si>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</si>
  <si>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</si>
  <si>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</si>
  <si>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</si>
  <si>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</si>
  <si>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</si>
  <si>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</si>
  <si>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</si>
  <si>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</si>
  <si>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</si>
  <si>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</si>
  <si>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</si>
  <si>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</si>
  <si>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</si>
  <si>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</si>
  <si>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</si>
  <si>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</si>
  <si>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</si>
  <si>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</si>
  <si>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</si>
  <si>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</si>
  <si>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</si>
  <si>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</si>
  <si>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</si>
  <si>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</si>
  <si>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</si>
  <si>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</si>
  <si>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</si>
  <si>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</si>
  <si>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</si>
  <si>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</si>
  <si>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</si>
  <si>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</si>
  <si>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</si>
  <si>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</si>
  <si>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</si>
  <si>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</si>
  <si>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</si>
  <si>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</si>
  <si>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</si>
  <si>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</si>
  <si>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</si>
  <si>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</si>
  <si>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</si>
  <si>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</si>
  <si>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</si>
  <si>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</si>
  <si>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</si>
  <si>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</si>
  <si>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</si>
  <si>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</si>
  <si>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</si>
  <si>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</si>
  <si>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</si>
  <si>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</si>
  <si>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</si>
  <si>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</si>
  <si>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</si>
  <si>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</si>
  <si>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</si>
  <si>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</si>
  <si>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</si>
  <si>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</si>
  <si>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</si>
  <si>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</si>
  <si>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</si>
  <si>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</si>
  <si>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</si>
  <si>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</si>
  <si>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</si>
  <si>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</si>
  <si>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</si>
  <si>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</si>
  <si>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</si>
  <si>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</si>
  <si>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</si>
  <si>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</si>
  <si>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</si>
  <si>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</si>
  <si>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</si>
  <si>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</si>
  <si>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</si>
  <si>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</si>
  <si>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</si>
  <si>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</si>
  <si>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</si>
  <si>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</si>
  <si>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</si>
  <si>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</si>
  <si>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</si>
  <si>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</si>
  <si>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</si>
  <si>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</si>
  <si>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</si>
  <si>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</si>
  <si>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</si>
  <si>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</si>
  <si>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</si>
  <si>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</si>
  <si>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</si>
  <si>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</si>
  <si>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</si>
  <si>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</si>
  <si>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</si>
  <si>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</si>
  <si>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</si>
  <si>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</si>
  <si>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</si>
  <si>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</si>
  <si>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</si>
  <si>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</si>
  <si>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</si>
  <si>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</si>
  <si>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</si>
  <si>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</si>
  <si>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</si>
  <si>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</si>
  <si>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</si>
  <si>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</si>
  <si>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</si>
  <si>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</si>
  <si>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</si>
  <si>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</si>
  <si>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</si>
  <si>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</si>
  <si>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</si>
  <si>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</si>
  <si>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</si>
  <si>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</si>
  <si>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</si>
  <si>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</si>
  <si>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</si>
  <si>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</si>
  <si>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</si>
  <si>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</si>
  <si>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</si>
  <si>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</si>
  <si>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</si>
  <si>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</si>
  <si>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</si>
  <si>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</si>
  <si>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</si>
  <si>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</si>
  <si>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</si>
  <si>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</si>
  <si>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</si>
  <si>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</si>
  <si>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</si>
  <si>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</si>
  <si>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</si>
  <si>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</si>
  <si>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</si>
  <si>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</si>
  <si>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</si>
  <si>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</si>
  <si>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</si>
  <si>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</si>
  <si>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</si>
  <si>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</si>
  <si>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</si>
  <si>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</si>
  <si>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</si>
  <si>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</si>
  <si>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</si>
  <si>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</si>
  <si>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</si>
  <si>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</si>
  <si>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</si>
  <si>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</si>
  <si>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</si>
  <si>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</si>
  <si>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</si>
  <si>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</si>
  <si>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</si>
  <si>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</si>
  <si>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</si>
  <si>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</si>
  <si>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</si>
  <si>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</si>
  <si>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</si>
  <si>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</si>
  <si>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</si>
  <si>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</si>
  <si>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</si>
  <si>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</si>
  <si>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</si>
  <si>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</si>
  <si>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</si>
  <si>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</si>
  <si>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</si>
  <si>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</si>
  <si>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</si>
  <si>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</si>
  <si>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</si>
  <si>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</si>
  <si>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</si>
  <si>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</si>
  <si>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</si>
  <si>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</si>
  <si>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</si>
  <si>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</si>
  <si>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</si>
  <si>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</si>
  <si>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</si>
  <si>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</si>
  <si>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</si>
  <si>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</si>
  <si>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</si>
  <si>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</si>
  <si>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</si>
  <si>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</si>
  <si>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</si>
  <si>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</si>
  <si>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</si>
  <si>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</si>
  <si>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</si>
  <si>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</si>
  <si>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</si>
  <si>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</si>
  <si>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</si>
  <si>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</si>
  <si>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</si>
  <si>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</si>
  <si>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</si>
  <si>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</si>
  <si>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</si>
  <si>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</si>
  <si>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</si>
  <si>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</si>
  <si>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</si>
  <si>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</si>
  <si>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</si>
  <si>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</si>
  <si>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</si>
  <si>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</si>
  <si>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</si>
  <si>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</si>
  <si>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</si>
  <si>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</si>
  <si>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</si>
  <si>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</si>
  <si>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</si>
  <si>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</si>
  <si>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</si>
  <si>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</si>
  <si>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</si>
  <si>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</si>
  <si>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</si>
  <si>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</si>
  <si>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</si>
  <si>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</si>
  <si>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</si>
  <si>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</si>
  <si>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</si>
  <si>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</si>
  <si>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</si>
  <si>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</si>
  <si>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</si>
  <si>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</si>
  <si>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</si>
  <si>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</si>
  <si>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</si>
  <si>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</si>
  <si>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</si>
  <si>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</si>
  <si>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</si>
  <si>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</si>
  <si>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</si>
  <si>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</si>
  <si>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</si>
  <si>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</si>
  <si>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</si>
  <si>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</si>
  <si>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</si>
  <si>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</si>
  <si>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</si>
  <si>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</si>
  <si>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</si>
  <si>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</si>
  <si>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</si>
  <si>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</si>
  <si>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</si>
  <si>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</si>
  <si>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</si>
  <si>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</si>
  <si>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</si>
  <si>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</si>
  <si>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</si>
  <si>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</si>
  <si>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</si>
  <si>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</si>
  <si>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</si>
  <si>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</si>
  <si>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</si>
  <si>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</si>
  <si>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</si>
  <si>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</si>
  <si>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</si>
  <si>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</si>
  <si>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</si>
  <si>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</si>
  <si>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</si>
  <si>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</si>
  <si>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</si>
  <si>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</si>
  <si>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</si>
  <si>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</si>
  <si>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</si>
  <si>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</si>
  <si>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</si>
  <si>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</si>
  <si>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</si>
  <si>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</si>
  <si>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</si>
  <si>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</si>
  <si>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</si>
  <si>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</si>
  <si>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</si>
  <si>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</si>
  <si>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</si>
  <si>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</si>
  <si>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</si>
  <si>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</si>
  <si>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</si>
  <si>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</si>
  <si>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</si>
  <si>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</si>
  <si>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</si>
  <si>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</si>
  <si>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</si>
  <si>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</si>
  <si>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</si>
  <si>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</si>
  <si>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</si>
  <si>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</si>
  <si>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</si>
  <si>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</si>
  <si>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</si>
  <si>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</si>
  <si>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</si>
  <si>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</si>
  <si>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</si>
  <si>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</si>
  <si>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</si>
  <si>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</si>
  <si>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</si>
  <si>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</si>
  <si>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</si>
  <si>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</si>
  <si>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</si>
  <si>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</si>
  <si>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</si>
  <si>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</si>
  <si>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</si>
  <si>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</si>
  <si>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</si>
  <si>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</si>
  <si>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</si>
  <si>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</si>
  <si>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</si>
  <si>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</si>
  <si>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</si>
  <si>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</si>
  <si>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</si>
  <si>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</si>
  <si>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</si>
  <si>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</si>
  <si>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</si>
  <si>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</si>
  <si>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</si>
  <si>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</si>
  <si>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</si>
  <si>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</si>
  <si>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</si>
  <si>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</si>
  <si>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</si>
  <si>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</si>
  <si>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</si>
  <si>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</si>
  <si>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</si>
  <si>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</si>
  <si>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</si>
  <si>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</si>
  <si>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</si>
  <si>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</si>
  <si>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</si>
  <si>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</si>
  <si>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</si>
  <si>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</si>
  <si>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</si>
  <si>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</si>
  <si>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</si>
  <si>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</si>
  <si>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</si>
  <si>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</si>
  <si>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</si>
  <si>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</si>
  <si>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</si>
  <si>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</si>
  <si>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</si>
  <si>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</si>
  <si>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</si>
  <si>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</si>
  <si>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</si>
  <si>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</si>
  <si>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</si>
  <si>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</si>
  <si>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</si>
  <si>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</si>
  <si>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</si>
  <si>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</si>
  <si>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</si>
  <si>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</si>
  <si>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</si>
  <si>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</si>
  <si>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</si>
  <si>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</si>
  <si>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</si>
  <si>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</si>
  <si>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</si>
  <si>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</si>
  <si>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</si>
  <si>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</si>
  <si>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</si>
  <si>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</si>
  <si>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</si>
  <si>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</si>
  <si>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</si>
  <si>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</si>
  <si>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</si>
  <si>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</si>
  <si>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</si>
  <si>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</si>
  <si>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</si>
  <si>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</si>
  <si>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</si>
  <si>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</si>
  <si>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</si>
  <si>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</si>
  <si>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</si>
  <si>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</si>
  <si>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</si>
  <si>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</si>
  <si>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</si>
  <si>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</si>
  <si>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</si>
  <si>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</si>
  <si>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</si>
  <si>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</si>
  <si>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</si>
  <si>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</si>
  <si>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</si>
  <si>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</si>
  <si>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</si>
  <si>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</si>
  <si>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</si>
  <si>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</si>
  <si>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</si>
  <si>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</si>
  <si>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</si>
  <si>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</si>
  <si>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</si>
  <si>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</si>
  <si>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</si>
  <si>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</si>
  <si>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</si>
  <si>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</si>
  <si>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</si>
  <si>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</si>
  <si>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</si>
  <si>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</si>
  <si>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</si>
  <si>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</si>
  <si>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</si>
  <si>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</si>
  <si>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</si>
  <si>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</si>
  <si>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</si>
  <si>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</si>
  <si>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</si>
  <si>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</si>
  <si>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</si>
  <si>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</si>
  <si>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</si>
  <si>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</si>
  <si>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</si>
  <si>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</si>
  <si>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</si>
  <si>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</si>
  <si>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</si>
  <si>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</si>
  <si>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</si>
  <si>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</si>
  <si>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</si>
  <si>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</si>
  <si>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</si>
  <si>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</si>
  <si>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</si>
  <si>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</si>
  <si>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</si>
  <si>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</si>
  <si>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</si>
  <si>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</si>
  <si>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</si>
  <si>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</si>
  <si>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</si>
  <si>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</si>
  <si>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</si>
  <si>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</si>
  <si>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</si>
  <si>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</si>
  <si>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</si>
  <si>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</si>
  <si>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</si>
  <si>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</si>
  <si>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</si>
  <si>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</si>
  <si>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</si>
  <si>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</si>
  <si>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</si>
  <si>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</si>
  <si>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</si>
  <si>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</si>
  <si>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</si>
  <si>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</si>
  <si>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</si>
  <si>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</si>
  <si>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</si>
  <si>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</si>
  <si>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</si>
  <si>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</si>
  <si>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</si>
  <si>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</si>
  <si>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</si>
  <si>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</si>
  <si>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</si>
  <si>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</si>
  <si>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</si>
  <si>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</si>
  <si>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</si>
  <si>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</si>
  <si>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</si>
  <si>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</si>
  <si>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</si>
  <si>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</si>
  <si>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</si>
  <si>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</si>
  <si>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</si>
  <si>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</si>
  <si>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</si>
  <si>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</si>
  <si>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</si>
  <si>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</si>
  <si>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</si>
  <si>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</si>
  <si>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</si>
  <si>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</si>
  <si>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</si>
  <si>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</si>
  <si>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</si>
  <si>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</si>
  <si>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</si>
  <si>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</si>
  <si>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</si>
  <si>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</si>
  <si>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</si>
  <si>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</si>
  <si>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</si>
  <si>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</si>
  <si>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</si>
  <si>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</si>
  <si>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</si>
  <si>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</si>
  <si>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</si>
  <si>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</si>
  <si>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</si>
  <si>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</si>
  <si>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</si>
  <si>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</si>
  <si>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</si>
  <si>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</si>
  <si>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</si>
  <si>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</si>
  <si>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</si>
  <si>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</si>
  <si>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</si>
  <si>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</si>
  <si>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</si>
  <si>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</si>
  <si>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</si>
  <si>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</si>
  <si>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</si>
  <si>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</si>
  <si>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</si>
  <si>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</si>
  <si>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</si>
  <si>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</si>
  <si>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</si>
  <si>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</si>
  <si>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</si>
  <si>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</si>
  <si>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</si>
  <si>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</si>
  <si>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</si>
  <si>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</si>
  <si>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</si>
  <si>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</si>
  <si>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</si>
  <si>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</si>
  <si>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</si>
  <si>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</si>
  <si>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</si>
  <si>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</si>
  <si>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</si>
  <si>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</si>
  <si>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</si>
  <si>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</si>
  <si>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</si>
  <si>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</si>
  <si>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</si>
  <si>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</si>
  <si>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</si>
  <si>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</si>
  <si>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</si>
  <si>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</si>
  <si>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</si>
  <si>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</si>
  <si>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</si>
  <si>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</si>
  <si>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</si>
  <si>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</si>
  <si>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</si>
  <si>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</si>
  <si>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</si>
  <si>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</si>
  <si>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</si>
  <si>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</si>
  <si>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</si>
  <si>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</si>
  <si>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</si>
  <si>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</si>
  <si>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</si>
  <si>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</si>
  <si>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</si>
  <si>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</si>
  <si>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</si>
  <si>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</si>
  <si>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</si>
  <si>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</si>
  <si>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</si>
  <si>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</si>
  <si>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</si>
  <si>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</si>
  <si>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</si>
  <si>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</si>
  <si>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</si>
  <si>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</si>
  <si>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</si>
  <si>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</si>
  <si>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</si>
  <si>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</si>
  <si>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</si>
  <si>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</si>
  <si>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</si>
  <si>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</si>
  <si>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</si>
  <si>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</si>
  <si>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</si>
  <si>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</si>
  <si>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</si>
  <si>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</si>
  <si>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</si>
  <si>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999 West Dundee Road</t>
  </si>
  <si>
    <t xml:space="preserve">Wheeling  </t>
  </si>
  <si>
    <t>Dr. Kate Hyland</t>
  </si>
  <si>
    <t>847-520-2726</t>
  </si>
  <si>
    <t>847-520-2848</t>
  </si>
  <si>
    <t>Evoy, Kamschulte, Jacobs &amp; Co. LLP</t>
  </si>
  <si>
    <t>John D. Aceto, Jr., CPA</t>
  </si>
  <si>
    <t>2122 Yeoman Street</t>
  </si>
  <si>
    <t>Waukegan</t>
  </si>
  <si>
    <t>IL</t>
  </si>
  <si>
    <t>847-662-8300</t>
  </si>
  <si>
    <t>847-662-8305</t>
  </si>
  <si>
    <t>066-003289</t>
  </si>
  <si>
    <t>jaceto@ekjllp.com</t>
  </si>
  <si>
    <t>2005C Refunding Bonds</t>
  </si>
  <si>
    <t>2013A General Obligation Limited School Bonds</t>
  </si>
  <si>
    <t>3013B Taxable General Obligation Refunding Bonds</t>
  </si>
  <si>
    <t>2013C Taxable General Obligation Refunding Bonds</t>
  </si>
  <si>
    <t>Retired Bond Issues</t>
  </si>
  <si>
    <t>Capital Leases</t>
  </si>
  <si>
    <t>04/25/05</t>
  </si>
  <si>
    <t>04/28/05</t>
  </si>
  <si>
    <t>03/20/13</t>
  </si>
  <si>
    <t>Leases</t>
  </si>
  <si>
    <t>2005A Refunding Bonds</t>
  </si>
  <si>
    <t>Energy Purchasing COOP with IUPC</t>
  </si>
  <si>
    <t>Education School Insurance COOP ESIC</t>
  </si>
  <si>
    <t>NSSEO</t>
  </si>
  <si>
    <t>Education Fund</t>
  </si>
  <si>
    <t>Operations Fund</t>
  </si>
  <si>
    <t>Bond &amp; Interest Fund</t>
  </si>
  <si>
    <t>IMRF Fund</t>
  </si>
  <si>
    <t>Page 11, Line 107, Other Revenue, Chrome Book Purchase Employees - $19,600.</t>
  </si>
  <si>
    <t>Page 11, Line 107, Other Revenue, Refund Polling - $2,690</t>
  </si>
  <si>
    <t>Page 11, Line 107, Other Revenue - Shared Services Revenue $44,318</t>
  </si>
  <si>
    <t>Page 11, Line 107, Other Revenue - Refund Tax payments $6,772</t>
  </si>
  <si>
    <t>Tort Fund</t>
  </si>
  <si>
    <t>Page 11, Line 107, Other Revenue - Refund Workers Comp Audit $14,613</t>
  </si>
  <si>
    <t>Page 18, Line 164, Debt Service Other, Bank Fees $2,524</t>
  </si>
  <si>
    <t>US DEPARTMENT OF AGRICULTURE</t>
  </si>
  <si>
    <t>Passed Through ISBE</t>
  </si>
  <si>
    <t>Child Nutrition Cluster</t>
  </si>
  <si>
    <t xml:space="preserve">     National School Lunch</t>
  </si>
  <si>
    <t xml:space="preserve">     School Breakfast Program</t>
  </si>
  <si>
    <t xml:space="preserve">     Nat'l School Lunch DoD Fresh Fruits &amp; Veg</t>
  </si>
  <si>
    <t xml:space="preserve">     Nat'l School Lunch ISBE Lanter Commod</t>
  </si>
  <si>
    <t>4210-2016</t>
  </si>
  <si>
    <t>4210-2017</t>
  </si>
  <si>
    <t>4220-2016</t>
  </si>
  <si>
    <t>4220-2017</t>
  </si>
  <si>
    <t>N/A</t>
  </si>
  <si>
    <t xml:space="preserve">     Child &amp; Adult Care Food Program</t>
  </si>
  <si>
    <t>Sub Total</t>
  </si>
  <si>
    <t>4226-2016</t>
  </si>
  <si>
    <t>4226-2017</t>
  </si>
  <si>
    <t>TOTAL US DEPARTMENT OF AGRICULTURE</t>
  </si>
  <si>
    <t>US DEPARTMENT OF HEALTH &amp; HUMAN SERVICES</t>
  </si>
  <si>
    <t>Passed Through IL Depart of Healthcare &amp; Family Services</t>
  </si>
  <si>
    <t xml:space="preserve">     Medicaid Outreach</t>
  </si>
  <si>
    <t>4991-2017</t>
  </si>
  <si>
    <t>Total US Department of Health &amp; Human Services</t>
  </si>
  <si>
    <t>US DEPARTMENT OF EDUCATION</t>
  </si>
  <si>
    <t>Passed Through NSSEO Special Education Cluster</t>
  </si>
  <si>
    <t>(M) IDEA - Preschool</t>
  </si>
  <si>
    <t>84.173A</t>
  </si>
  <si>
    <t>4600-2017</t>
  </si>
  <si>
    <t>(M) IDEA, Part B Flow-Through</t>
  </si>
  <si>
    <t>84.027A</t>
  </si>
  <si>
    <t>4620-2017</t>
  </si>
  <si>
    <t>Total US Department of Education Passed Through NSSEO, Special Education Cluster</t>
  </si>
  <si>
    <t>4625-2016</t>
  </si>
  <si>
    <t xml:space="preserve">     Title I - Low Income</t>
  </si>
  <si>
    <t>84.010A</t>
  </si>
  <si>
    <t>4300-2016</t>
  </si>
  <si>
    <t>4300-2017</t>
  </si>
  <si>
    <t xml:space="preserve">     IDEA, Room &amp; Board</t>
  </si>
  <si>
    <t xml:space="preserve">     Title III - IEP</t>
  </si>
  <si>
    <t>84.365A</t>
  </si>
  <si>
    <t>4905-2017</t>
  </si>
  <si>
    <t>US DEPARTMENT OF EDUCATION PASSED Through ISBE Continued</t>
  </si>
  <si>
    <t xml:space="preserve">     Title III - LIPLEP</t>
  </si>
  <si>
    <t>4909-2016</t>
  </si>
  <si>
    <t>4909-2017</t>
  </si>
  <si>
    <t xml:space="preserve">     Other Programs</t>
  </si>
  <si>
    <t>84.330B</t>
  </si>
  <si>
    <t>4998-2016</t>
  </si>
  <si>
    <t xml:space="preserve">     Title II - Teacher Quality</t>
  </si>
  <si>
    <t>84.367A</t>
  </si>
  <si>
    <t>4932-2016</t>
  </si>
  <si>
    <t>4932-2017</t>
  </si>
  <si>
    <t>Total Passed Through ISBE</t>
  </si>
  <si>
    <t>TOTAL US DEPARTMENT OF EDUCATION</t>
  </si>
  <si>
    <t>TOTAL FEDERAL FINANCIAL ASSISTANCE</t>
  </si>
  <si>
    <t>Value of Federal Awards in the Form of Non-Cash Assistance During the Year</t>
  </si>
  <si>
    <t>Federal Insurance in Effect During the Year</t>
  </si>
  <si>
    <t>Federal Loans or Loan Guarantees Including Interest Subsicies, Outstanding at Year End</t>
  </si>
  <si>
    <t>Amount Provided to Subreceipients</t>
  </si>
  <si>
    <r>
      <t>The accompanying Schedule of Expenditures of Federal Awards includes the federal grant activity of Wheeling CCSD 21 and is presented on the Accrual</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</si>
  <si>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Wheeling CCSD 21 provided federal awards to subrecipients as follows:</t>
  </si>
  <si>
    <t>NIONE</t>
  </si>
  <si>
    <r>
      <t xml:space="preserve">The following amounts were expended in the form of non-cash assistance by Wheeling CCSD 21 and </t>
    </r>
    <r>
      <rPr>
        <b/>
        <sz val="9"/>
        <rFont val="Arial"/>
        <family val="2"/>
      </rPr>
      <t>should be</t>
    </r>
    <r>
      <rPr>
        <sz val="9"/>
        <rFont val="Arial"/>
        <family val="2"/>
      </rPr>
      <t xml:space="preserve"> included in the Schedule of Expenditures of Federal Awards:</t>
    </r>
  </si>
  <si>
    <t>Unmodified</t>
  </si>
  <si>
    <t>IDEA Preschool</t>
  </si>
  <si>
    <t>IDEA Part B, Flow-Through</t>
  </si>
  <si>
    <t>NONE</t>
  </si>
  <si>
    <t>IPF Illinois Public Risk Fund</t>
  </si>
  <si>
    <t>Share Transportation with District 21, 23 &amp;  214</t>
  </si>
  <si>
    <t>District 214 Servse as the Pool Manager</t>
  </si>
  <si>
    <t>TOTALCHILD NUTRITION CLUSTER</t>
  </si>
  <si>
    <t>Wheeling CCSD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</si>
</sst>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7" fontId="4" fillId="0" borderId="2" xfId="9" quotePrefix="1" applyNumberFormat="1" applyFont="1" applyFill="1" applyBorder="1" applyAlignment="1" applyProtection="1">
      <alignment horizontal="right"/>
      <protection locked="0"/>
    </xf>
    <xf numFmtId="0" fontId="50" fillId="0" borderId="0" xfId="0"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5</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1951</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2093</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1"/>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2" t="s">
        <v>2093</v>
      </c>
      <c r="P12" s="378" t="s">
        <v>224</v>
      </c>
      <c r="Q12" s="343"/>
      <c r="R12" s="183"/>
      <c r="S12" s="183"/>
      <c r="T12" s="363" t="s">
        <v>302</v>
      </c>
      <c r="U12" s="271"/>
      <c r="V12" s="271"/>
      <c r="W12" s="271"/>
      <c r="X12" s="271"/>
      <c r="Y12" s="199"/>
      <c r="Z12" s="199"/>
      <c r="AA12" s="200"/>
    </row>
    <row r="13" spans="1:28" ht="13.5" customHeight="1" x14ac:dyDescent="0.2">
      <c r="A13" s="2148">
        <v>5016021004</v>
      </c>
      <c r="B13" s="2149"/>
      <c r="C13" s="2149"/>
      <c r="D13" s="2149"/>
      <c r="E13" s="2149"/>
      <c r="F13" s="2149"/>
      <c r="G13" s="2149"/>
      <c r="H13" s="2150"/>
      <c r="I13" s="184"/>
      <c r="J13" s="183"/>
      <c r="K13" s="181"/>
      <c r="L13" s="183"/>
      <c r="M13" s="183"/>
      <c r="N13" s="183"/>
      <c r="O13" s="183"/>
      <c r="P13" s="183"/>
      <c r="Q13" s="183"/>
      <c r="R13" s="183"/>
      <c r="S13" s="183"/>
      <c r="T13" s="2153" t="s">
        <v>2100</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6" t="s">
        <v>2094</v>
      </c>
      <c r="B15" s="2151"/>
      <c r="C15" s="2151"/>
      <c r="D15" s="2151"/>
      <c r="E15" s="2151"/>
      <c r="F15" s="2151"/>
      <c r="G15" s="2151"/>
      <c r="H15" s="2152"/>
      <c r="T15" s="2118" t="s">
        <v>2101</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2204</v>
      </c>
      <c r="B17" s="2176"/>
      <c r="C17" s="2176"/>
      <c r="D17" s="2176"/>
      <c r="E17" s="2176"/>
      <c r="F17" s="2176"/>
      <c r="G17" s="2176"/>
      <c r="H17" s="2177"/>
      <c r="T17" s="2163" t="s">
        <v>2102</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3" t="s">
        <v>766</v>
      </c>
      <c r="AA18" s="200"/>
    </row>
    <row r="19" spans="1:27" ht="13.5" customHeight="1" x14ac:dyDescent="0.2">
      <c r="A19" s="2146" t="s">
        <v>2095</v>
      </c>
      <c r="B19" s="2147"/>
      <c r="C19" s="2147"/>
      <c r="D19" s="2147"/>
      <c r="E19" s="2147"/>
      <c r="F19" s="2147"/>
      <c r="G19" s="2147"/>
      <c r="H19" s="2145"/>
      <c r="I19" s="183"/>
      <c r="J19" s="377"/>
      <c r="K19" s="194"/>
      <c r="L19" s="192"/>
      <c r="M19" s="651" t="s">
        <v>355</v>
      </c>
      <c r="P19" s="180"/>
      <c r="Q19" s="180"/>
      <c r="R19" s="180"/>
      <c r="S19" s="184"/>
      <c r="T19" s="2146" t="s">
        <v>2103</v>
      </c>
      <c r="U19" s="2144"/>
      <c r="V19" s="2144"/>
      <c r="W19" s="2145"/>
      <c r="X19" s="2161" t="s">
        <v>2104</v>
      </c>
      <c r="Y19" s="2162"/>
      <c r="Z19" s="2159">
        <v>60087</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3" t="s">
        <v>2096</v>
      </c>
      <c r="B21" s="2144"/>
      <c r="C21" s="2144"/>
      <c r="D21" s="2144"/>
      <c r="E21" s="2144"/>
      <c r="F21" s="2144"/>
      <c r="G21" s="2144"/>
      <c r="H21" s="2145"/>
      <c r="I21" s="2169" t="s">
        <v>767</v>
      </c>
      <c r="J21" s="2132"/>
      <c r="K21" s="2132"/>
      <c r="L21" s="2132"/>
      <c r="M21" s="2132"/>
      <c r="N21" s="2132"/>
      <c r="O21" s="2132"/>
      <c r="P21" s="2132"/>
      <c r="Q21" s="2132"/>
      <c r="R21" s="2132"/>
      <c r="S21" s="2133"/>
      <c r="T21" s="2113" t="s">
        <v>2105</v>
      </c>
      <c r="U21" s="2114"/>
      <c r="V21" s="2114"/>
      <c r="W21" s="2114"/>
      <c r="X21" s="2127" t="s">
        <v>2106</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1903</v>
      </c>
      <c r="U22" s="271"/>
      <c r="V22" s="341"/>
      <c r="W22" s="271"/>
      <c r="X22" s="1914" t="s">
        <v>1574</v>
      </c>
      <c r="Z22" s="199"/>
      <c r="AA22" s="200"/>
    </row>
    <row r="23" spans="1:27" ht="13.5" customHeight="1" x14ac:dyDescent="0.2">
      <c r="A23" s="2166"/>
      <c r="B23" s="2167"/>
      <c r="C23" s="2167"/>
      <c r="D23" s="2167"/>
      <c r="E23" s="2167"/>
      <c r="F23" s="2167"/>
      <c r="G23" s="2167"/>
      <c r="H23" s="2168"/>
      <c r="T23" s="2113" t="s">
        <v>2107</v>
      </c>
      <c r="U23" s="2114"/>
      <c r="V23" s="2114"/>
      <c r="W23" s="2114"/>
      <c r="X23" s="2124">
        <v>43434</v>
      </c>
      <c r="Y23" s="2125"/>
      <c r="Z23" s="2125"/>
      <c r="AA23" s="2126"/>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60090</v>
      </c>
      <c r="B25" s="2144"/>
      <c r="C25" s="2144"/>
      <c r="D25" s="2144"/>
      <c r="E25" s="2144"/>
      <c r="F25" s="2144"/>
      <c r="G25" s="2144"/>
      <c r="H25" s="2145"/>
      <c r="I25" s="652"/>
      <c r="J25" s="203"/>
      <c r="K25" s="203"/>
      <c r="L25" s="203"/>
      <c r="M25" s="203"/>
      <c r="N25" s="203"/>
      <c r="O25" s="203"/>
      <c r="P25" s="203"/>
      <c r="Q25" s="203"/>
      <c r="R25" s="203"/>
      <c r="S25" s="204"/>
      <c r="T25" s="2110" t="s">
        <v>2108</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4"/>
      <c r="J30" s="1701"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2093</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2097</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2098</v>
      </c>
      <c r="B42" s="2144"/>
      <c r="C42" s="2145"/>
      <c r="D42" s="2161" t="s">
        <v>2099</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21" sqref="F12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1965</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2093</v>
      </c>
      <c r="C53" s="619">
        <v>22</v>
      </c>
      <c r="D53" s="388" t="s">
        <v>1797</v>
      </c>
      <c r="E53" s="26"/>
      <c r="F53" s="1552"/>
      <c r="G53" s="1724" t="s">
        <v>1796</v>
      </c>
      <c r="H53" s="1953">
        <v>34700</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v>42978</v>
      </c>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8" t="s">
        <v>1576</v>
      </c>
      <c r="B83" s="2228"/>
      <c r="C83" s="2228"/>
      <c r="D83" s="222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358837</v>
      </c>
      <c r="F88" s="1668">
        <v>151483</v>
      </c>
      <c r="G88" s="1668">
        <v>251650</v>
      </c>
      <c r="H88" s="1668">
        <v>19166</v>
      </c>
      <c r="I88" s="1668">
        <v>220597</v>
      </c>
      <c r="J88" s="1695">
        <f>SUM(E88:I88)</f>
        <v>1001733</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1001733</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2100</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2109">
        <v>43070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29" sqref="T2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8">
        <v>1793763130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3.0554999999999999E-2</v>
      </c>
      <c r="E10" s="99" t="s">
        <v>1164</v>
      </c>
      <c r="F10" s="468">
        <v>3.9020000000000001E-3</v>
      </c>
      <c r="G10" s="99" t="s">
        <v>1164</v>
      </c>
      <c r="H10" s="468">
        <v>6.6709999999999998E-3</v>
      </c>
      <c r="I10" s="99" t="s">
        <v>1165</v>
      </c>
      <c r="J10" s="469">
        <f>ROUND(D10+F10+H10,5)</f>
        <v>4.113E-2</v>
      </c>
      <c r="K10" s="92"/>
      <c r="L10" s="468"/>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99361894</v>
      </c>
      <c r="E16" s="99"/>
      <c r="F16" s="81">
        <f>SUM('Acct Summary 7-8'!C17,'Acct Summary 7-8'!D17,'Acct Summary 7-8'!F17)</f>
        <v>96159471</v>
      </c>
      <c r="G16" s="99"/>
      <c r="H16" s="81">
        <f>SUM(D16-F16)</f>
        <v>3202423</v>
      </c>
      <c r="I16" s="92"/>
      <c r="J16" s="81">
        <f>SUM('Acct Summary 7-8'!C81,'Acct Summary 7-8'!D81,'Acct Summary 7-8'!F81,'Acct Summary 7-8'!I81)</f>
        <v>13093005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123769655.97000001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34337268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Wheeling CCSD 21</v>
      </c>
      <c r="E7" s="135"/>
      <c r="G7" s="136"/>
      <c r="H7" s="137"/>
      <c r="I7" s="137"/>
      <c r="J7" s="137"/>
      <c r="K7" s="137"/>
      <c r="L7"/>
      <c r="M7"/>
      <c r="N7"/>
      <c r="O7"/>
      <c r="P7"/>
    </row>
    <row r="8" spans="1:18" ht="12.75" x14ac:dyDescent="0.2">
      <c r="A8"/>
      <c r="B8"/>
      <c r="C8" s="133" t="s">
        <v>1316</v>
      </c>
      <c r="D8" s="138">
        <f>COVER!A13</f>
        <v>5016021004</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13093005</v>
      </c>
      <c r="I12" s="1151"/>
      <c r="J12" s="1151"/>
      <c r="K12" s="1152">
        <f>TRUNC((H12/H13*100000),5)/100000</f>
        <v>0.1321284804</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99092981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-268913</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96159471</v>
      </c>
      <c r="I17" s="1151"/>
      <c r="J17" s="1157"/>
      <c r="K17" s="1152">
        <f>TRUNC((H17/H18*100000),5)/100000</f>
        <v>0.97039638959999996</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99092981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-268913</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25235528</v>
      </c>
      <c r="I24" s="676"/>
      <c r="J24" s="676"/>
      <c r="K24" s="1161">
        <f>TRUNC(((H24/H25*100000)/100000),2)</f>
        <v>94.47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267109.64166999998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62710855.906369999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34337268</v>
      </c>
      <c r="I32" s="1159"/>
      <c r="J32" s="1159"/>
      <c r="K32" s="1161">
        <f>TRUNC(100-((((H32/H33*100))*100)/100),2)</f>
        <v>72.25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123769655.97000001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7"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14001318+1150+49676</f>
        <v>14052144</v>
      </c>
      <c r="D4" s="408">
        <v>5836338</v>
      </c>
      <c r="E4" s="408">
        <v>2681229</v>
      </c>
      <c r="F4" s="408">
        <v>3827430</v>
      </c>
      <c r="G4" s="408">
        <v>3077353</v>
      </c>
      <c r="H4" s="408">
        <v>994493</v>
      </c>
      <c r="I4" s="408">
        <v>1519616</v>
      </c>
      <c r="J4" s="432">
        <v>88313</v>
      </c>
      <c r="K4" s="408">
        <v>63921</v>
      </c>
      <c r="L4" s="408">
        <v>520650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29036124</v>
      </c>
      <c r="D6" s="408">
        <v>3306655</v>
      </c>
      <c r="E6" s="408">
        <v>2414468</v>
      </c>
      <c r="F6" s="408">
        <v>5652325</v>
      </c>
      <c r="G6" s="435">
        <v>1459652</v>
      </c>
      <c r="H6" s="435"/>
      <c r="I6" s="408"/>
      <c r="J6" s="683">
        <v>389240</v>
      </c>
      <c r="K6" s="435"/>
      <c r="L6" s="477"/>
      <c r="M6" s="429"/>
      <c r="N6" s="478"/>
    </row>
    <row r="7" spans="1:14" ht="13.5" customHeight="1" x14ac:dyDescent="0.2">
      <c r="A7" s="472" t="s">
        <v>483</v>
      </c>
      <c r="B7" s="39">
        <v>140</v>
      </c>
      <c r="C7" s="1047"/>
      <c r="D7" s="432"/>
      <c r="E7" s="432"/>
      <c r="F7" s="432"/>
      <c r="G7" s="432"/>
      <c r="H7" s="432"/>
      <c r="I7" s="432">
        <v>2200000</v>
      </c>
      <c r="J7" s="432"/>
      <c r="K7" s="432"/>
      <c r="L7" s="503"/>
      <c r="M7" s="429"/>
      <c r="N7" s="478"/>
    </row>
    <row r="8" spans="1:14" ht="13.5" customHeight="1" x14ac:dyDescent="0.2">
      <c r="A8" s="472" t="s">
        <v>306</v>
      </c>
      <c r="B8" s="39">
        <v>150</v>
      </c>
      <c r="C8" s="1047">
        <v>2235029</v>
      </c>
      <c r="D8" s="432"/>
      <c r="E8" s="432"/>
      <c r="F8" s="432">
        <v>403133</v>
      </c>
      <c r="G8" s="431"/>
      <c r="H8" s="432"/>
      <c r="I8" s="683"/>
      <c r="J8" s="683"/>
      <c r="K8" s="506"/>
      <c r="L8" s="510"/>
      <c r="M8" s="429"/>
      <c r="N8" s="478"/>
    </row>
    <row r="9" spans="1:14" ht="13.5" customHeight="1" x14ac:dyDescent="0.2">
      <c r="A9" s="472" t="s">
        <v>307</v>
      </c>
      <c r="B9" s="39">
        <v>160</v>
      </c>
      <c r="C9" s="1047">
        <v>25063</v>
      </c>
      <c r="D9" s="432">
        <v>11443</v>
      </c>
      <c r="E9" s="432">
        <v>3846</v>
      </c>
      <c r="F9" s="432">
        <v>4516</v>
      </c>
      <c r="G9" s="432">
        <v>6255</v>
      </c>
      <c r="H9" s="431">
        <v>1998</v>
      </c>
      <c r="I9" s="432">
        <v>2670</v>
      </c>
      <c r="J9" s="432"/>
      <c r="K9" s="432">
        <v>112</v>
      </c>
      <c r="L9" s="432"/>
      <c r="M9" s="429"/>
      <c r="N9" s="478"/>
    </row>
    <row r="10" spans="1:14" ht="13.5" customHeight="1" x14ac:dyDescent="0.2">
      <c r="A10" s="472" t="s">
        <v>1150</v>
      </c>
      <c r="B10" s="39">
        <v>170</v>
      </c>
      <c r="C10" s="679">
        <v>107950</v>
      </c>
      <c r="D10" s="408"/>
      <c r="E10" s="432"/>
      <c r="F10" s="408"/>
      <c r="G10" s="431"/>
      <c r="H10" s="414"/>
      <c r="I10" s="432"/>
      <c r="J10" s="432"/>
      <c r="K10" s="414"/>
      <c r="L10" s="414"/>
      <c r="M10" s="478"/>
      <c r="N10" s="478"/>
    </row>
    <row r="11" spans="1:14" ht="13.5" customHeight="1" x14ac:dyDescent="0.2">
      <c r="A11" s="472" t="s">
        <v>308</v>
      </c>
      <c r="B11" s="39">
        <v>180</v>
      </c>
      <c r="C11" s="1047">
        <f>151562+113379</f>
        <v>264941</v>
      </c>
      <c r="D11" s="432">
        <v>4915</v>
      </c>
      <c r="E11" s="432">
        <v>1623</v>
      </c>
      <c r="F11" s="432"/>
      <c r="G11" s="432"/>
      <c r="H11" s="432"/>
      <c r="I11" s="431"/>
      <c r="J11" s="431">
        <v>142843</v>
      </c>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45721251</v>
      </c>
      <c r="D13" s="681">
        <f t="shared" ref="D13:L13" si="0">SUM(D4:D12)</f>
        <v>9159351</v>
      </c>
      <c r="E13" s="681">
        <f t="shared" si="0"/>
        <v>5101166</v>
      </c>
      <c r="F13" s="681">
        <f t="shared" si="0"/>
        <v>9887404</v>
      </c>
      <c r="G13" s="681">
        <f t="shared" si="0"/>
        <v>4543260</v>
      </c>
      <c r="H13" s="681">
        <f t="shared" si="0"/>
        <v>996491</v>
      </c>
      <c r="I13" s="681">
        <f t="shared" si="0"/>
        <v>3722286</v>
      </c>
      <c r="J13" s="681">
        <f t="shared" si="0"/>
        <v>620396</v>
      </c>
      <c r="K13" s="681">
        <f t="shared" si="0"/>
        <v>64033</v>
      </c>
      <c r="L13" s="681">
        <f t="shared" si="0"/>
        <v>520650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1965066</v>
      </c>
      <c r="N16" s="711"/>
    </row>
    <row r="17" spans="1:14" s="696" customFormat="1" ht="12.75" customHeight="1" x14ac:dyDescent="0.2">
      <c r="A17" s="710" t="s">
        <v>1693</v>
      </c>
      <c r="B17" s="538">
        <v>230</v>
      </c>
      <c r="C17" s="503"/>
      <c r="D17" s="503"/>
      <c r="E17" s="503"/>
      <c r="F17" s="503"/>
      <c r="G17" s="503"/>
      <c r="H17" s="503"/>
      <c r="I17" s="503"/>
      <c r="J17" s="503"/>
      <c r="K17" s="503"/>
      <c r="L17" s="503"/>
      <c r="M17" s="432">
        <v>96482896</v>
      </c>
      <c r="N17" s="711"/>
    </row>
    <row r="18" spans="1:14" s="696" customFormat="1" ht="12.75" customHeight="1" x14ac:dyDescent="0.2">
      <c r="A18" s="710" t="s">
        <v>1694</v>
      </c>
      <c r="B18" s="538">
        <v>240</v>
      </c>
      <c r="C18" s="503"/>
      <c r="D18" s="503"/>
      <c r="E18" s="503"/>
      <c r="F18" s="503"/>
      <c r="G18" s="503"/>
      <c r="H18" s="503"/>
      <c r="I18" s="503"/>
      <c r="J18" s="503"/>
      <c r="K18" s="503"/>
      <c r="L18" s="503"/>
      <c r="M18" s="432">
        <v>3764581</v>
      </c>
      <c r="N18" s="711"/>
    </row>
    <row r="19" spans="1:14" s="696" customFormat="1" ht="12.75" customHeight="1" x14ac:dyDescent="0.2">
      <c r="A19" s="710" t="s">
        <v>1695</v>
      </c>
      <c r="B19" s="538">
        <v>250</v>
      </c>
      <c r="C19" s="503"/>
      <c r="D19" s="503"/>
      <c r="E19" s="503"/>
      <c r="F19" s="503"/>
      <c r="G19" s="503"/>
      <c r="H19" s="503"/>
      <c r="I19" s="503"/>
      <c r="J19" s="503"/>
      <c r="K19" s="503"/>
      <c r="L19" s="503"/>
      <c r="M19" s="432">
        <v>21692869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2686698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31650570</v>
      </c>
    </row>
    <row r="23" spans="1:14" ht="13.5" customHeight="1" thickBot="1" x14ac:dyDescent="0.25">
      <c r="A23" s="460" t="s">
        <v>729</v>
      </c>
      <c r="B23" s="716"/>
      <c r="C23" s="429"/>
      <c r="D23" s="429"/>
      <c r="E23" s="429"/>
      <c r="F23" s="429"/>
      <c r="G23" s="429"/>
      <c r="H23" s="429"/>
      <c r="I23" s="429"/>
      <c r="J23" s="429"/>
      <c r="K23" s="429"/>
      <c r="L23" s="429"/>
      <c r="M23" s="685">
        <f>SUM(M15:M22)</f>
        <v>123905412</v>
      </c>
      <c r="N23" s="685">
        <f>SUM(N21:N22)</f>
        <v>34337268</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2200000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145093</v>
      </c>
      <c r="D27" s="432">
        <v>379257</v>
      </c>
      <c r="E27" s="432"/>
      <c r="F27" s="432">
        <v>37793</v>
      </c>
      <c r="G27" s="432"/>
      <c r="H27" s="432">
        <v>300119</v>
      </c>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f>4879117+258862+642940</f>
        <v>5780919</v>
      </c>
      <c r="D30" s="683">
        <v>7623</v>
      </c>
      <c r="E30" s="432"/>
      <c r="F30" s="432">
        <v>4507</v>
      </c>
      <c r="G30" s="432"/>
      <c r="H30" s="432"/>
      <c r="I30" s="432"/>
      <c r="J30" s="432"/>
      <c r="K30" s="431"/>
      <c r="L30" s="429"/>
      <c r="M30" s="429"/>
      <c r="N30" s="429"/>
    </row>
    <row r="31" spans="1:14" ht="13.5" customHeight="1" x14ac:dyDescent="0.2">
      <c r="A31" s="472" t="s">
        <v>737</v>
      </c>
      <c r="B31" s="39">
        <v>480</v>
      </c>
      <c r="C31" s="408">
        <f>2166972+6598587</f>
        <v>8765559</v>
      </c>
      <c r="D31" s="432">
        <v>266446</v>
      </c>
      <c r="E31" s="432"/>
      <c r="F31" s="408">
        <v>1804</v>
      </c>
      <c r="G31" s="432">
        <v>144713</v>
      </c>
      <c r="H31" s="432"/>
      <c r="I31" s="432"/>
      <c r="J31" s="432"/>
      <c r="K31" s="432"/>
      <c r="L31" s="429"/>
      <c r="M31" s="429"/>
      <c r="N31" s="429"/>
    </row>
    <row r="32" spans="1:14" ht="13.5" customHeight="1" x14ac:dyDescent="0.2">
      <c r="A32" s="474" t="s">
        <v>738</v>
      </c>
      <c r="B32" s="41">
        <v>490</v>
      </c>
      <c r="C32" s="682">
        <v>28849306</v>
      </c>
      <c r="D32" s="682">
        <v>3306655</v>
      </c>
      <c r="E32" s="683">
        <v>2414468</v>
      </c>
      <c r="F32" s="683">
        <v>5652325</v>
      </c>
      <c r="G32" s="683">
        <v>1459652</v>
      </c>
      <c r="H32" s="683"/>
      <c r="I32" s="683"/>
      <c r="J32" s="683">
        <v>389240</v>
      </c>
      <c r="K32" s="506"/>
      <c r="L32" s="429"/>
      <c r="M32" s="429"/>
      <c r="N32" s="429"/>
    </row>
    <row r="33" spans="1:14" ht="13.5" customHeight="1" x14ac:dyDescent="0.2">
      <c r="A33" s="621" t="s">
        <v>342</v>
      </c>
      <c r="B33" s="41">
        <v>493</v>
      </c>
      <c r="C33" s="432"/>
      <c r="D33" s="432"/>
      <c r="E33" s="432"/>
      <c r="F33" s="432"/>
      <c r="G33" s="432"/>
      <c r="H33" s="432"/>
      <c r="I33" s="432"/>
      <c r="J33" s="432"/>
      <c r="K33" s="432"/>
      <c r="L33" s="432">
        <v>520650</v>
      </c>
      <c r="M33" s="429"/>
      <c r="N33" s="478"/>
    </row>
    <row r="34" spans="1:14" ht="13.5" customHeight="1" thickBot="1" x14ac:dyDescent="0.25">
      <c r="A34" s="1066" t="s">
        <v>740</v>
      </c>
      <c r="B34" s="717"/>
      <c r="C34" s="1089">
        <f>SUM(C25:C33)</f>
        <v>45740877</v>
      </c>
      <c r="D34" s="1089">
        <f t="shared" ref="D34:K34" si="1">SUM(D25:D33)</f>
        <v>3959981</v>
      </c>
      <c r="E34" s="1089">
        <f t="shared" si="1"/>
        <v>2414468</v>
      </c>
      <c r="F34" s="1089">
        <f t="shared" si="1"/>
        <v>5696429</v>
      </c>
      <c r="G34" s="1089">
        <f t="shared" si="1"/>
        <v>1604365</v>
      </c>
      <c r="H34" s="1089">
        <f t="shared" si="1"/>
        <v>300119</v>
      </c>
      <c r="I34" s="1089">
        <f t="shared" si="1"/>
        <v>0</v>
      </c>
      <c r="J34" s="1089">
        <f t="shared" si="1"/>
        <v>389240</v>
      </c>
      <c r="K34" s="1089">
        <f t="shared" si="1"/>
        <v>0</v>
      </c>
      <c r="L34" s="1049">
        <f>SUM(L33)</f>
        <v>520650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34337268</v>
      </c>
    </row>
    <row r="37" spans="1:14" ht="13.5" thickBot="1" x14ac:dyDescent="0.25">
      <c r="A37" s="460" t="s">
        <v>739</v>
      </c>
      <c r="B37" s="716"/>
      <c r="C37" s="503"/>
      <c r="D37" s="503"/>
      <c r="E37" s="503"/>
      <c r="F37" s="503"/>
      <c r="G37" s="503"/>
      <c r="H37" s="503"/>
      <c r="I37" s="503"/>
      <c r="J37" s="503"/>
      <c r="K37" s="503"/>
      <c r="L37" s="510"/>
      <c r="M37" s="429"/>
      <c r="N37" s="685">
        <f>SUM(N36:N36)</f>
        <v>34337268</v>
      </c>
    </row>
    <row r="38" spans="1:14" customFormat="1" ht="13.5" customHeight="1" thickTop="1" x14ac:dyDescent="0.2">
      <c r="A38" s="620" t="s">
        <v>485</v>
      </c>
      <c r="B38" s="538">
        <v>714</v>
      </c>
      <c r="C38" s="719">
        <v>6598587</v>
      </c>
      <c r="D38" s="719">
        <v>266446</v>
      </c>
      <c r="E38" s="719"/>
      <c r="F38" s="719">
        <v>750</v>
      </c>
      <c r="G38" s="719"/>
      <c r="H38" s="719"/>
      <c r="I38" s="719"/>
      <c r="J38" s="718"/>
      <c r="K38" s="719"/>
      <c r="L38" s="1090"/>
      <c r="M38" s="686"/>
      <c r="N38" s="686"/>
    </row>
    <row r="39" spans="1:14" customFormat="1" ht="13.5" customHeight="1" x14ac:dyDescent="0.2">
      <c r="A39" s="620" t="s">
        <v>398</v>
      </c>
      <c r="B39" s="538">
        <v>730</v>
      </c>
      <c r="C39" s="719">
        <f>-5975273-642940</f>
        <v>-6618213</v>
      </c>
      <c r="D39" s="719">
        <f>5199370-266446</f>
        <v>4932924</v>
      </c>
      <c r="E39" s="719">
        <v>2686698</v>
      </c>
      <c r="F39" s="719">
        <f>4190975-750</f>
        <v>4190225</v>
      </c>
      <c r="G39" s="719">
        <v>2938895</v>
      </c>
      <c r="H39" s="719">
        <v>696372</v>
      </c>
      <c r="I39" s="719">
        <v>3722286</v>
      </c>
      <c r="J39" s="718">
        <v>231156</v>
      </c>
      <c r="K39" s="719">
        <v>64033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123905412</v>
      </c>
      <c r="N40" s="686"/>
    </row>
    <row r="41" spans="1:14" ht="13.5" customHeight="1" thickBot="1" x14ac:dyDescent="0.25">
      <c r="A41" s="460" t="s">
        <v>741</v>
      </c>
      <c r="B41" s="451"/>
      <c r="C41" s="481">
        <f>(SUM(C34,C37,C38,C39))</f>
        <v>45721251</v>
      </c>
      <c r="D41" s="481">
        <f t="shared" ref="D41:L41" si="2">SUM(D34,D37,D38:D39)</f>
        <v>9159351</v>
      </c>
      <c r="E41" s="481">
        <f t="shared" si="2"/>
        <v>5101166</v>
      </c>
      <c r="F41" s="481">
        <f t="shared" si="2"/>
        <v>9887404</v>
      </c>
      <c r="G41" s="481">
        <f t="shared" si="2"/>
        <v>4543260</v>
      </c>
      <c r="H41" s="481">
        <f t="shared" si="2"/>
        <v>996491</v>
      </c>
      <c r="I41" s="481">
        <f t="shared" si="2"/>
        <v>3722286</v>
      </c>
      <c r="J41" s="481">
        <f t="shared" si="2"/>
        <v>620396</v>
      </c>
      <c r="K41" s="481">
        <f t="shared" si="2"/>
        <v>64033</v>
      </c>
      <c r="L41" s="481">
        <f t="shared" si="2"/>
        <v>520650</v>
      </c>
      <c r="M41" s="481">
        <f>SUM(M40)</f>
        <v>123905412</v>
      </c>
      <c r="N41" s="481">
        <f>SUM(N37)</f>
        <v>34337268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1" activePane="bottomLeft" state="frozenSplit"/>
      <selection pane="bottomLeft" activeCell="C76" sqref="C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63756274</v>
      </c>
      <c r="D4" s="687">
        <f>'Revenues 9-14'!D109</f>
        <v>7911458</v>
      </c>
      <c r="E4" s="687">
        <f>'Revenues 9-14'!E109</f>
        <v>4903001</v>
      </c>
      <c r="F4" s="687">
        <f>'Revenues 9-14'!F109</f>
        <v>10568221</v>
      </c>
      <c r="G4" s="687">
        <f>'Revenues 9-14'!G109</f>
        <v>3554354</v>
      </c>
      <c r="H4" s="687">
        <f>'Revenues 9-14'!H109</f>
        <v>10687</v>
      </c>
      <c r="I4" s="687">
        <f>'Revenues 9-14'!I109</f>
        <v>12882</v>
      </c>
      <c r="J4" s="687">
        <f>'Revenues 9-14'!J109</f>
        <v>775990</v>
      </c>
      <c r="K4" s="687">
        <f>'Revenues 9-14'!K109</f>
        <v>541</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10827549</v>
      </c>
      <c r="D6" s="688">
        <f>'Revenues 9-14'!D173</f>
        <v>0</v>
      </c>
      <c r="E6" s="688">
        <f>'Revenues 9-14'!E173</f>
        <v>0</v>
      </c>
      <c r="F6" s="688">
        <f>'Revenues 9-14'!F173</f>
        <v>1130362</v>
      </c>
      <c r="G6" s="688">
        <f>'Revenues 9-14'!G173</f>
        <v>0</v>
      </c>
      <c r="H6" s="688">
        <f>'Revenues 9-14'!H173</f>
        <v>0</v>
      </c>
      <c r="I6" s="688">
        <f>'Revenues 9-14'!I173</f>
        <v>0</v>
      </c>
      <c r="J6" s="688">
        <f>'Revenues 9-14'!J173</f>
        <v>40000</v>
      </c>
      <c r="K6" s="688">
        <f>'Revenues 9-14'!K173</f>
        <v>0</v>
      </c>
      <c r="L6" s="38"/>
      <c r="M6" s="222"/>
    </row>
    <row r="7" spans="1:13" x14ac:dyDescent="0.2">
      <c r="A7" s="726" t="s">
        <v>1886</v>
      </c>
      <c r="B7" s="293">
        <v>4000</v>
      </c>
      <c r="C7" s="688">
        <f>'Revenues 9-14'!C274</f>
        <v>5155148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79738971</v>
      </c>
      <c r="D8" s="481">
        <f t="shared" ref="D8:K8" si="0">SUM(D4:D7)</f>
        <v>7911458</v>
      </c>
      <c r="E8" s="481">
        <f t="shared" si="0"/>
        <v>4903001</v>
      </c>
      <c r="F8" s="481">
        <f t="shared" si="0"/>
        <v>11698583</v>
      </c>
      <c r="G8" s="481">
        <f t="shared" si="0"/>
        <v>3554354</v>
      </c>
      <c r="H8" s="481">
        <f t="shared" si="0"/>
        <v>10687</v>
      </c>
      <c r="I8" s="481">
        <f t="shared" si="0"/>
        <v>12882</v>
      </c>
      <c r="J8" s="481">
        <f t="shared" si="0"/>
        <v>815990</v>
      </c>
      <c r="K8" s="481">
        <f t="shared" si="0"/>
        <v>541</v>
      </c>
      <c r="L8" s="38"/>
    </row>
    <row r="9" spans="1:13" ht="15" thickTop="1" x14ac:dyDescent="0.2">
      <c r="A9" s="1009" t="s">
        <v>343</v>
      </c>
      <c r="B9" s="452">
        <v>3998</v>
      </c>
      <c r="C9" s="414">
        <v>23553000</v>
      </c>
      <c r="D9" s="485"/>
      <c r="E9" s="414"/>
      <c r="F9" s="414"/>
      <c r="G9" s="692"/>
      <c r="H9" s="414"/>
      <c r="I9" s="490" t="s">
        <v>1365</v>
      </c>
      <c r="J9" s="431"/>
      <c r="K9" s="414"/>
      <c r="L9" s="38"/>
    </row>
    <row r="10" spans="1:13" s="47" customFormat="1" ht="13.5" thickBot="1" x14ac:dyDescent="0.25">
      <c r="A10" s="460" t="s">
        <v>1369</v>
      </c>
      <c r="B10" s="453"/>
      <c r="C10" s="481">
        <f>SUM(C8:C9)</f>
        <v>103291971</v>
      </c>
      <c r="D10" s="481">
        <f t="shared" ref="D10:K10" si="1">SUM(D8:D9)</f>
        <v>7911458</v>
      </c>
      <c r="E10" s="481">
        <f t="shared" si="1"/>
        <v>4903001</v>
      </c>
      <c r="F10" s="481">
        <f t="shared" si="1"/>
        <v>11698583</v>
      </c>
      <c r="G10" s="481">
        <f t="shared" si="1"/>
        <v>3554354</v>
      </c>
      <c r="H10" s="481">
        <f t="shared" si="1"/>
        <v>10687</v>
      </c>
      <c r="I10" s="481">
        <f t="shared" si="1"/>
        <v>12882</v>
      </c>
      <c r="J10" s="481">
        <f t="shared" si="1"/>
        <v>815990</v>
      </c>
      <c r="K10" s="481">
        <f t="shared" si="1"/>
        <v>541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59300260</v>
      </c>
      <c r="D12" s="494" t="s">
        <v>1365</v>
      </c>
      <c r="E12" s="429" t="s">
        <v>1365</v>
      </c>
      <c r="F12" s="429" t="s">
        <v>1365</v>
      </c>
      <c r="G12" s="687">
        <f>'Expenditures 15-22'!K223</f>
        <v>1111840</v>
      </c>
      <c r="H12" s="427"/>
      <c r="I12" s="429" t="s">
        <v>1365</v>
      </c>
      <c r="J12" s="429" t="s">
        <v>1365</v>
      </c>
      <c r="K12" s="427" t="s">
        <v>1365</v>
      </c>
      <c r="L12" s="38"/>
    </row>
    <row r="13" spans="1:13" x14ac:dyDescent="0.2">
      <c r="A13" s="726" t="s">
        <v>525</v>
      </c>
      <c r="B13" s="293">
        <v>2000</v>
      </c>
      <c r="C13" s="688">
        <f>'Expenditures 15-22'!K74</f>
        <v>24426960</v>
      </c>
      <c r="D13" s="688">
        <f>'Expenditures 15-22'!K129</f>
        <v>8159268</v>
      </c>
      <c r="E13" s="478" t="s">
        <v>1365</v>
      </c>
      <c r="F13" s="688">
        <f>'Expenditures 15-22'!K178</f>
        <v>3814827</v>
      </c>
      <c r="G13" s="688">
        <f>'Expenditures 15-22'!K273</f>
        <v>1935438</v>
      </c>
      <c r="H13" s="688">
        <f>'Expenditures 15-22'!K296</f>
        <v>2172302</v>
      </c>
      <c r="I13" s="429" t="s">
        <v>1365</v>
      </c>
      <c r="J13" s="741">
        <f>'Expenditures 15-22'!K323</f>
        <v>706354</v>
      </c>
      <c r="K13" s="693">
        <f>'Expenditures 15-22'!K341</f>
        <v>0</v>
      </c>
      <c r="L13" s="38"/>
    </row>
    <row r="14" spans="1:13" x14ac:dyDescent="0.2">
      <c r="A14" s="726" t="s">
        <v>517</v>
      </c>
      <c r="B14" s="293">
        <v>3000</v>
      </c>
      <c r="C14" s="688">
        <f>'Expenditures 15-22'!K75</f>
        <v>269039</v>
      </c>
      <c r="D14" s="688">
        <f>'Expenditures 15-22'!K130</f>
        <v>0</v>
      </c>
      <c r="E14" s="494" t="s">
        <v>1365</v>
      </c>
      <c r="F14" s="688">
        <f>'Expenditures 15-22'!K179</f>
        <v>0</v>
      </c>
      <c r="G14" s="688">
        <f>'Expenditures 15-22'!K274</f>
        <v>19168</v>
      </c>
      <c r="H14" s="486"/>
      <c r="I14" s="429" t="s">
        <v>1365</v>
      </c>
      <c r="J14" s="429" t="s">
        <v>1365</v>
      </c>
      <c r="K14" s="486" t="s">
        <v>1365</v>
      </c>
      <c r="L14" s="38"/>
    </row>
    <row r="15" spans="1:13" x14ac:dyDescent="0.2">
      <c r="A15" s="726" t="s">
        <v>113</v>
      </c>
      <c r="B15" s="293">
        <v>4000</v>
      </c>
      <c r="C15" s="688">
        <f>'Expenditures 15-22'!K102</f>
        <v>189117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4836753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84185376</v>
      </c>
      <c r="D17" s="481">
        <f t="shared" si="2"/>
        <v>8159268</v>
      </c>
      <c r="E17" s="481">
        <f t="shared" si="2"/>
        <v>4836753</v>
      </c>
      <c r="F17" s="481">
        <f t="shared" si="2"/>
        <v>3814827</v>
      </c>
      <c r="G17" s="481">
        <f t="shared" si="2"/>
        <v>3066446</v>
      </c>
      <c r="H17" s="481">
        <f t="shared" si="2"/>
        <v>2172302</v>
      </c>
      <c r="I17" s="429"/>
      <c r="J17" s="481">
        <f>SUM(J12:J16)</f>
        <v>706354</v>
      </c>
      <c r="K17" s="481">
        <f>SUM(K12:K16)</f>
        <v>0</v>
      </c>
      <c r="L17" s="38"/>
    </row>
    <row r="18" spans="1:12" ht="15" customHeight="1" thickTop="1" x14ac:dyDescent="0.2">
      <c r="A18" s="1010" t="s">
        <v>1298</v>
      </c>
      <c r="B18" s="258">
        <v>4180</v>
      </c>
      <c r="C18" s="687">
        <f t="shared" ref="C18:H18" si="3">C9</f>
        <v>23553000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107738376</v>
      </c>
      <c r="D19" s="481">
        <f t="shared" si="4"/>
        <v>8159268</v>
      </c>
      <c r="E19" s="481">
        <f t="shared" si="4"/>
        <v>4836753</v>
      </c>
      <c r="F19" s="481">
        <f t="shared" si="4"/>
        <v>3814827</v>
      </c>
      <c r="G19" s="481">
        <f t="shared" si="4"/>
        <v>3066446</v>
      </c>
      <c r="H19" s="481">
        <f t="shared" si="4"/>
        <v>2172302</v>
      </c>
      <c r="I19" s="429"/>
      <c r="J19" s="481">
        <f>SUM(J17:J18)</f>
        <v>706354</v>
      </c>
      <c r="K19" s="481">
        <f>SUM(K17:K18)</f>
        <v>0</v>
      </c>
      <c r="L19" s="38"/>
    </row>
    <row r="20" spans="1:12" ht="27" thickTop="1" thickBot="1" x14ac:dyDescent="0.25">
      <c r="A20" s="454" t="s">
        <v>1299</v>
      </c>
      <c r="B20" s="455"/>
      <c r="C20" s="1008">
        <f>C8-C17</f>
        <v>-4446405</v>
      </c>
      <c r="D20" s="1008">
        <f t="shared" ref="D20:K20" si="5">D8-D17</f>
        <v>-247810</v>
      </c>
      <c r="E20" s="1008">
        <f t="shared" si="5"/>
        <v>66248</v>
      </c>
      <c r="F20" s="1008">
        <f t="shared" si="5"/>
        <v>7883756</v>
      </c>
      <c r="G20" s="1008">
        <f t="shared" si="5"/>
        <v>487908</v>
      </c>
      <c r="H20" s="1008">
        <f t="shared" si="5"/>
        <v>-2161615</v>
      </c>
      <c r="I20" s="1008">
        <f t="shared" si="5"/>
        <v>12882</v>
      </c>
      <c r="J20" s="1008">
        <f t="shared" si="5"/>
        <v>109636</v>
      </c>
      <c r="K20" s="1008">
        <f t="shared" si="5"/>
        <v>541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6000000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14187</v>
      </c>
      <c r="F38" s="503"/>
      <c r="G38" s="503"/>
      <c r="H38" s="503"/>
      <c r="I38" s="503"/>
      <c r="J38" s="503"/>
      <c r="K38" s="503"/>
      <c r="L38" s="500"/>
    </row>
    <row r="39" spans="1:12" s="696" customFormat="1" x14ac:dyDescent="0.2">
      <c r="A39" s="1012" t="s">
        <v>511</v>
      </c>
      <c r="B39" s="699">
        <v>7600</v>
      </c>
      <c r="C39" s="503"/>
      <c r="D39" s="503"/>
      <c r="E39" s="741">
        <f>SUM(C62:D65)</f>
        <v>254726</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6000000</v>
      </c>
      <c r="D44" s="684">
        <f t="shared" ref="D44:K44" si="6">SUM(D24:D43)</f>
        <v>0</v>
      </c>
      <c r="E44" s="684">
        <f t="shared" si="6"/>
        <v>268913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6000000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2560</v>
      </c>
      <c r="D60" s="425">
        <v>11627</v>
      </c>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v>146453</v>
      </c>
      <c r="D63" s="425">
        <v>108273</v>
      </c>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149013</v>
      </c>
      <c r="D76" s="684">
        <f t="shared" si="7"/>
        <v>119900</v>
      </c>
      <c r="E76" s="684">
        <f t="shared" si="7"/>
        <v>0</v>
      </c>
      <c r="F76" s="684">
        <f t="shared" si="7"/>
        <v>6000000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5850987</v>
      </c>
      <c r="D77" s="440">
        <f t="shared" si="8"/>
        <v>-119900</v>
      </c>
      <c r="E77" s="440">
        <f t="shared" si="8"/>
        <v>268913</v>
      </c>
      <c r="F77" s="440">
        <f t="shared" si="8"/>
        <v>-6000000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1404582</v>
      </c>
      <c r="D78" s="439">
        <f t="shared" si="9"/>
        <v>-367710</v>
      </c>
      <c r="E78" s="439">
        <f t="shared" si="9"/>
        <v>335161</v>
      </c>
      <c r="F78" s="439">
        <f t="shared" si="9"/>
        <v>1883756</v>
      </c>
      <c r="G78" s="439">
        <f t="shared" si="9"/>
        <v>487908</v>
      </c>
      <c r="H78" s="439">
        <f t="shared" si="9"/>
        <v>-2161615</v>
      </c>
      <c r="I78" s="439">
        <f t="shared" si="9"/>
        <v>12882</v>
      </c>
      <c r="J78" s="439">
        <f t="shared" si="9"/>
        <v>109636</v>
      </c>
      <c r="K78" s="439">
        <f t="shared" si="9"/>
        <v>541</v>
      </c>
      <c r="L78" s="501"/>
    </row>
    <row r="79" spans="1:12" ht="13.5" thickTop="1" x14ac:dyDescent="0.2">
      <c r="A79" s="812" t="s">
        <v>1953</v>
      </c>
      <c r="B79" s="456"/>
      <c r="C79" s="431">
        <v>-1424208</v>
      </c>
      <c r="D79" s="695">
        <v>5567080</v>
      </c>
      <c r="E79" s="695">
        <v>2351537</v>
      </c>
      <c r="F79" s="695">
        <v>2307219</v>
      </c>
      <c r="G79" s="695">
        <v>2450987</v>
      </c>
      <c r="H79" s="695">
        <v>2857987</v>
      </c>
      <c r="I79" s="695">
        <v>3709404</v>
      </c>
      <c r="J79" s="695">
        <v>121520</v>
      </c>
      <c r="K79" s="695">
        <v>63492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-19626</v>
      </c>
      <c r="D81" s="481">
        <f>SUM(D78:D80)</f>
        <v>5199370</v>
      </c>
      <c r="E81" s="481">
        <f t="shared" ref="E81:K81" si="10">SUM(E78:E80)</f>
        <v>2686698</v>
      </c>
      <c r="F81" s="481">
        <f t="shared" si="10"/>
        <v>4190975</v>
      </c>
      <c r="G81" s="481">
        <f t="shared" si="10"/>
        <v>2938895</v>
      </c>
      <c r="H81" s="481">
        <f t="shared" si="10"/>
        <v>696372</v>
      </c>
      <c r="I81" s="481">
        <f t="shared" si="10"/>
        <v>3722286</v>
      </c>
      <c r="J81" s="481">
        <f t="shared" si="10"/>
        <v>231156</v>
      </c>
      <c r="K81" s="481">
        <f t="shared" si="10"/>
        <v>64033</v>
      </c>
      <c r="L81" s="38"/>
    </row>
    <row r="82" spans="1:12" ht="0.75" customHeight="1" thickTop="1" thickBot="1" x14ac:dyDescent="0.25">
      <c r="A82" s="624" t="s">
        <v>399</v>
      </c>
      <c r="B82" s="622"/>
      <c r="C82" s="1126">
        <f>(C81-C79)</f>
        <v>1404582</v>
      </c>
      <c r="D82" s="1126">
        <f t="shared" ref="D82:K82" si="11">(D81-D79)</f>
        <v>-367710</v>
      </c>
      <c r="E82" s="1126">
        <f t="shared" si="11"/>
        <v>335161</v>
      </c>
      <c r="F82" s="1126">
        <f t="shared" si="11"/>
        <v>1883756</v>
      </c>
      <c r="G82" s="1126">
        <f t="shared" si="11"/>
        <v>487908</v>
      </c>
      <c r="H82" s="1126">
        <f t="shared" si="11"/>
        <v>-2161615</v>
      </c>
      <c r="I82" s="1126">
        <f t="shared" si="11"/>
        <v>12882</v>
      </c>
      <c r="J82" s="1126">
        <f t="shared" si="11"/>
        <v>109636</v>
      </c>
      <c r="K82" s="1126">
        <f t="shared" si="11"/>
        <v>541</v>
      </c>
    </row>
    <row r="83" spans="1:12" ht="14.25" hidden="1" thickTop="1" thickBot="1" x14ac:dyDescent="0.25">
      <c r="A83" s="721" t="s">
        <v>400</v>
      </c>
      <c r="B83" s="623"/>
      <c r="C83" s="1127">
        <f>C82/C81</f>
        <v>-71.567410577804949</v>
      </c>
      <c r="D83" s="1127">
        <f t="shared" ref="D83:K83" si="12">D82/D81</f>
        <v>-7.0722029784377721E-2</v>
      </c>
      <c r="E83" s="1127">
        <f t="shared" si="12"/>
        <v>0.12474829698015928</v>
      </c>
      <c r="F83" s="1127">
        <f t="shared" si="12"/>
        <v>0.44947917847278973</v>
      </c>
      <c r="G83" s="1127">
        <f t="shared" si="12"/>
        <v>0.16601749977457514</v>
      </c>
      <c r="H83" s="1127">
        <f t="shared" si="12"/>
        <v>-3.1041095851068108</v>
      </c>
      <c r="I83" s="1127">
        <f t="shared" si="12"/>
        <v>3.460776522814206E-3</v>
      </c>
      <c r="J83" s="1127">
        <f t="shared" si="12"/>
        <v>0.47429441589229782</v>
      </c>
      <c r="K83" s="1127">
        <f t="shared" si="12"/>
        <v>8.4487686036887229E-3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4" activePane="bottomLeft" state="frozen"/>
      <selection pane="bottomLeft" activeCell="J195" sqref="J19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53368395</v>
      </c>
      <c r="D5" s="414">
        <v>7405375</v>
      </c>
      <c r="E5" s="408">
        <v>4884284</v>
      </c>
      <c r="F5" s="798">
        <v>10502595</v>
      </c>
      <c r="G5" s="408">
        <v>883976</v>
      </c>
      <c r="H5" s="408"/>
      <c r="I5" s="408"/>
      <c r="J5" s="432">
        <v>760811</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6099125</v>
      </c>
      <c r="D7" s="408"/>
      <c r="E7" s="429"/>
      <c r="F7" s="432"/>
      <c r="G7" s="432"/>
      <c r="H7" s="432"/>
      <c r="I7" s="429"/>
      <c r="J7" s="429"/>
      <c r="K7" s="429"/>
    </row>
    <row r="8" spans="1:12" x14ac:dyDescent="0.2">
      <c r="A8" s="903" t="s">
        <v>475</v>
      </c>
      <c r="B8" s="39">
        <v>1150</v>
      </c>
      <c r="C8" s="477"/>
      <c r="D8" s="477"/>
      <c r="E8" s="503"/>
      <c r="F8" s="503"/>
      <c r="G8" s="414">
        <v>2531358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59467520</v>
      </c>
      <c r="D12" s="480">
        <f t="shared" si="0"/>
        <v>7405375</v>
      </c>
      <c r="E12" s="480">
        <f t="shared" si="0"/>
        <v>4884284</v>
      </c>
      <c r="F12" s="480">
        <f t="shared" si="0"/>
        <v>10502595</v>
      </c>
      <c r="G12" s="480">
        <f t="shared" si="0"/>
        <v>3415334</v>
      </c>
      <c r="H12" s="480">
        <f t="shared" si="0"/>
        <v>0</v>
      </c>
      <c r="I12" s="480">
        <f t="shared" si="0"/>
        <v>0</v>
      </c>
      <c r="J12" s="480">
        <f t="shared" si="0"/>
        <v>760811</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1081172</v>
      </c>
      <c r="D16" s="408"/>
      <c r="E16" s="408"/>
      <c r="F16" s="408"/>
      <c r="G16" s="408">
        <v>101150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1081172</v>
      </c>
      <c r="D18" s="483">
        <f t="shared" ref="D18:K18" si="1">SUM(D14:D17)</f>
        <v>0</v>
      </c>
      <c r="E18" s="483">
        <f t="shared" si="1"/>
        <v>0</v>
      </c>
      <c r="F18" s="483">
        <f t="shared" si="1"/>
        <v>0</v>
      </c>
      <c r="G18" s="483">
        <f t="shared" si="1"/>
        <v>101150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11072</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11072</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v>435</v>
      </c>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435</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125562</v>
      </c>
      <c r="D65" s="408">
        <v>54910</v>
      </c>
      <c r="E65" s="408">
        <v>18717</v>
      </c>
      <c r="F65" s="432">
        <v>20873</v>
      </c>
      <c r="G65" s="408">
        <v>31098</v>
      </c>
      <c r="H65" s="408">
        <v>10587</v>
      </c>
      <c r="I65" s="408">
        <v>12882</v>
      </c>
      <c r="J65" s="432">
        <v>566</v>
      </c>
      <c r="K65" s="408">
        <v>541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125562</v>
      </c>
      <c r="D67" s="481">
        <f t="shared" ref="D67:K67" si="2">SUM(D65:D66)</f>
        <v>54910</v>
      </c>
      <c r="E67" s="481">
        <f t="shared" si="2"/>
        <v>18717</v>
      </c>
      <c r="F67" s="481">
        <f t="shared" si="2"/>
        <v>20873</v>
      </c>
      <c r="G67" s="481">
        <f t="shared" si="2"/>
        <v>31098</v>
      </c>
      <c r="H67" s="481">
        <f t="shared" si="2"/>
        <v>10587</v>
      </c>
      <c r="I67" s="481">
        <f t="shared" si="2"/>
        <v>12882</v>
      </c>
      <c r="J67" s="481">
        <f t="shared" si="2"/>
        <v>566</v>
      </c>
      <c r="K67" s="481">
        <f t="shared" si="2"/>
        <v>541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483113</v>
      </c>
      <c r="D69" s="429"/>
      <c r="E69" s="429"/>
      <c r="F69" s="429"/>
      <c r="G69" s="429"/>
      <c r="H69" s="429"/>
      <c r="I69" s="429"/>
      <c r="J69" s="429"/>
      <c r="K69" s="429"/>
    </row>
    <row r="70" spans="1:11" ht="12.75" customHeight="1" x14ac:dyDescent="0.2">
      <c r="A70" s="903" t="s">
        <v>1156</v>
      </c>
      <c r="B70" s="39">
        <v>1612</v>
      </c>
      <c r="C70" s="479">
        <v>19465</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502578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208920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208920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172785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v>100</v>
      </c>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1117859</v>
      </c>
      <c r="D99" s="408">
        <v>275698</v>
      </c>
      <c r="E99" s="408"/>
      <c r="F99" s="408"/>
      <c r="G99" s="408"/>
      <c r="H99" s="408"/>
      <c r="I99" s="429"/>
      <c r="J99" s="432"/>
      <c r="K99" s="408"/>
    </row>
    <row r="100" spans="1:12" ht="12.75" customHeight="1" x14ac:dyDescent="0.2">
      <c r="A100" s="903" t="s">
        <v>279</v>
      </c>
      <c r="B100" s="39">
        <v>1960</v>
      </c>
      <c r="C100" s="487">
        <v>1123272</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27232</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f>38900+32587</f>
        <v>71487</v>
      </c>
      <c r="D106" s="487"/>
      <c r="E106" s="432"/>
      <c r="F106" s="432"/>
      <c r="G106" s="432"/>
      <c r="H106" s="432"/>
      <c r="I106" s="427"/>
      <c r="J106" s="432"/>
      <c r="K106" s="432"/>
    </row>
    <row r="107" spans="1:12" ht="12.75" customHeight="1" x14ac:dyDescent="0.2">
      <c r="A107" s="903" t="s">
        <v>81</v>
      </c>
      <c r="B107" s="39">
        <v>1999</v>
      </c>
      <c r="C107" s="479">
        <v>19600</v>
      </c>
      <c r="D107" s="408">
        <v>2690</v>
      </c>
      <c r="E107" s="408"/>
      <c r="F107" s="408">
        <v>44318</v>
      </c>
      <c r="G107" s="408">
        <v>6772</v>
      </c>
      <c r="H107" s="408"/>
      <c r="I107" s="408"/>
      <c r="J107" s="432">
        <v>14613</v>
      </c>
      <c r="K107" s="408"/>
    </row>
    <row r="108" spans="1:12" ht="12.75" customHeight="1" thickBot="1" x14ac:dyDescent="0.25">
      <c r="A108" s="460" t="s">
        <v>566</v>
      </c>
      <c r="B108" s="730"/>
      <c r="C108" s="480">
        <f>SUM(C95:C107)</f>
        <v>2359450</v>
      </c>
      <c r="D108" s="480">
        <f t="shared" ref="D108:K108" si="3">SUM(D95:D107)</f>
        <v>451173</v>
      </c>
      <c r="E108" s="480">
        <f t="shared" si="3"/>
        <v>0</v>
      </c>
      <c r="F108" s="480">
        <f t="shared" si="3"/>
        <v>44318</v>
      </c>
      <c r="G108" s="480">
        <f t="shared" si="3"/>
        <v>6772</v>
      </c>
      <c r="H108" s="480">
        <f t="shared" si="3"/>
        <v>100</v>
      </c>
      <c r="I108" s="480">
        <f t="shared" si="3"/>
        <v>0</v>
      </c>
      <c r="J108" s="480">
        <f t="shared" si="3"/>
        <v>14613</v>
      </c>
      <c r="K108" s="481">
        <f t="shared" si="3"/>
        <v>0</v>
      </c>
    </row>
    <row r="109" spans="1:12" ht="14.25" thickTop="1" thickBot="1" x14ac:dyDescent="0.25">
      <c r="A109" s="806" t="s">
        <v>282</v>
      </c>
      <c r="B109" s="815" t="s">
        <v>650</v>
      </c>
      <c r="C109" s="489">
        <f t="shared" ref="C109:K109" si="4">SUM(C12,C18,C40,C63,C67,C75,C82,C93,C108,)</f>
        <v>63756274</v>
      </c>
      <c r="D109" s="489">
        <f t="shared" si="4"/>
        <v>7911458</v>
      </c>
      <c r="E109" s="489">
        <f t="shared" si="4"/>
        <v>4903001</v>
      </c>
      <c r="F109" s="489">
        <f t="shared" si="4"/>
        <v>10568221</v>
      </c>
      <c r="G109" s="489">
        <f t="shared" si="4"/>
        <v>3554354</v>
      </c>
      <c r="H109" s="489">
        <f t="shared" si="4"/>
        <v>10687</v>
      </c>
      <c r="I109" s="489">
        <f t="shared" si="4"/>
        <v>12882</v>
      </c>
      <c r="J109" s="489">
        <f t="shared" si="4"/>
        <v>775990</v>
      </c>
      <c r="K109" s="439">
        <f t="shared" si="4"/>
        <v>541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1">
        <v>3001</v>
      </c>
      <c r="C117" s="485">
        <v>8662801</v>
      </c>
      <c r="D117" s="414"/>
      <c r="E117" s="408"/>
      <c r="F117" s="414"/>
      <c r="G117" s="414"/>
      <c r="H117" s="408"/>
      <c r="I117" s="429"/>
      <c r="J117" s="432">
        <v>40000</v>
      </c>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8662801</v>
      </c>
      <c r="D121" s="480">
        <f t="shared" si="5"/>
        <v>0</v>
      </c>
      <c r="E121" s="480">
        <f t="shared" si="5"/>
        <v>0</v>
      </c>
      <c r="F121" s="480">
        <f t="shared" si="5"/>
        <v>0</v>
      </c>
      <c r="G121" s="480">
        <f t="shared" si="5"/>
        <v>0</v>
      </c>
      <c r="H121" s="480">
        <f t="shared" si="5"/>
        <v>0</v>
      </c>
      <c r="I121" s="429"/>
      <c r="J121" s="480">
        <f>SUM(J117:J120)</f>
        <v>40000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52539</v>
      </c>
      <c r="D124" s="488"/>
      <c r="E124" s="429"/>
      <c r="F124" s="798"/>
      <c r="G124" s="429"/>
      <c r="H124" s="429"/>
      <c r="I124" s="429"/>
      <c r="J124" s="429"/>
      <c r="K124" s="429"/>
    </row>
    <row r="125" spans="1:11" ht="12.75" customHeight="1" x14ac:dyDescent="0.2">
      <c r="A125" s="903" t="s">
        <v>1773</v>
      </c>
      <c r="B125" s="261">
        <v>3105</v>
      </c>
      <c r="C125" s="408">
        <v>661791</v>
      </c>
      <c r="D125" s="488"/>
      <c r="E125" s="429"/>
      <c r="F125" s="408"/>
      <c r="G125" s="429"/>
      <c r="H125" s="429"/>
      <c r="I125" s="429"/>
      <c r="J125" s="429"/>
      <c r="K125" s="429"/>
    </row>
    <row r="126" spans="1:11" ht="12.75" customHeight="1" x14ac:dyDescent="0.2">
      <c r="A126" s="903" t="s">
        <v>1013</v>
      </c>
      <c r="B126" s="261">
        <v>3110</v>
      </c>
      <c r="C126" s="479">
        <v>1076955</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1791285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366622</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366622</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6841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456454</v>
      </c>
      <c r="G151" s="432"/>
      <c r="H151" s="429"/>
      <c r="I151" s="429"/>
      <c r="J151" s="429"/>
      <c r="K151" s="429"/>
    </row>
    <row r="152" spans="1:11" ht="12.75" customHeight="1" x14ac:dyDescent="0.2">
      <c r="A152" s="903" t="s">
        <v>1224</v>
      </c>
      <c r="B152" s="261">
        <v>3510</v>
      </c>
      <c r="C152" s="479"/>
      <c r="D152" s="408"/>
      <c r="E152" s="488"/>
      <c r="F152" s="408">
        <v>673908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1130362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2164748</v>
      </c>
      <c r="D172" s="914">
        <f t="shared" si="6"/>
        <v>0</v>
      </c>
      <c r="E172" s="914">
        <f t="shared" si="6"/>
        <v>0</v>
      </c>
      <c r="F172" s="914">
        <f t="shared" si="6"/>
        <v>1130362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10827549</v>
      </c>
      <c r="D173" s="489">
        <f>SUM(D121,D172)</f>
        <v>0</v>
      </c>
      <c r="E173" s="489">
        <f>SUM(E121,E172)</f>
        <v>0</v>
      </c>
      <c r="F173" s="489">
        <f t="shared" ref="F173:K173" si="7">SUM(F121,F172)</f>
        <v>1130362</v>
      </c>
      <c r="G173" s="489">
        <f t="shared" si="7"/>
        <v>0</v>
      </c>
      <c r="H173" s="489">
        <f t="shared" si="7"/>
        <v>0</v>
      </c>
      <c r="I173" s="489">
        <f t="shared" si="7"/>
        <v>0</v>
      </c>
      <c r="J173" s="489">
        <f t="shared" si="7"/>
        <v>40000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1571873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197295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v>14464</v>
      </c>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1783632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1333308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1333308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48488</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1320423</v>
      </c>
      <c r="D220" s="408"/>
      <c r="E220" s="429"/>
      <c r="F220" s="408"/>
      <c r="G220" s="408"/>
      <c r="H220" s="429"/>
      <c r="I220" s="429"/>
      <c r="J220" s="429"/>
      <c r="K220" s="429"/>
    </row>
    <row r="221" spans="1:11" ht="12.75" customHeight="1" x14ac:dyDescent="0.2">
      <c r="A221" s="903" t="s">
        <v>1221</v>
      </c>
      <c r="B221" s="39">
        <v>4625</v>
      </c>
      <c r="C221" s="479">
        <v>29394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1398305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v>30615</v>
      </c>
      <c r="D263" s="429"/>
      <c r="E263" s="429"/>
      <c r="F263" s="422"/>
      <c r="G263" s="419"/>
      <c r="H263" s="429"/>
      <c r="I263" s="429"/>
      <c r="J263" s="429"/>
      <c r="K263" s="429"/>
    </row>
    <row r="264" spans="1:11" ht="12.75" customHeight="1" thickTop="1" thickBot="1" x14ac:dyDescent="0.25">
      <c r="A264" s="903" t="s">
        <v>1788</v>
      </c>
      <c r="B264" s="39">
        <v>4909</v>
      </c>
      <c r="C264" s="420">
        <v>274794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133381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87295</v>
      </c>
      <c r="D270" s="420"/>
      <c r="E270" s="429"/>
      <c r="F270" s="420"/>
      <c r="G270" s="420"/>
      <c r="H270" s="429"/>
      <c r="I270" s="429"/>
      <c r="J270" s="429"/>
      <c r="K270" s="429"/>
    </row>
    <row r="271" spans="1:11" ht="12.75" customHeight="1" thickTop="1" thickBot="1" x14ac:dyDescent="0.25">
      <c r="A271" s="903" t="s">
        <v>436</v>
      </c>
      <c r="B271" s="39">
        <v>4992</v>
      </c>
      <c r="C271" s="493">
        <v>107501</v>
      </c>
      <c r="D271" s="420"/>
      <c r="E271" s="429"/>
      <c r="F271" s="420"/>
      <c r="G271" s="420"/>
      <c r="H271" s="429"/>
      <c r="I271" s="429"/>
      <c r="J271" s="429"/>
      <c r="K271" s="429"/>
    </row>
    <row r="272" spans="1:11" s="28" customFormat="1" ht="12.75" customHeight="1" thickTop="1" thickBot="1" x14ac:dyDescent="0.25">
      <c r="A272" s="906" t="s">
        <v>78</v>
      </c>
      <c r="B272" s="157">
        <v>4999</v>
      </c>
      <c r="C272" s="493">
        <v>6317</v>
      </c>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5155148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5155148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79738971</v>
      </c>
      <c r="D275" s="489">
        <f t="shared" si="12"/>
        <v>7911458</v>
      </c>
      <c r="E275" s="489">
        <f t="shared" si="12"/>
        <v>4903001</v>
      </c>
      <c r="F275" s="489">
        <f t="shared" si="12"/>
        <v>11698583</v>
      </c>
      <c r="G275" s="489">
        <f t="shared" si="12"/>
        <v>3554354</v>
      </c>
      <c r="H275" s="489">
        <f t="shared" si="12"/>
        <v>10687</v>
      </c>
      <c r="I275" s="489">
        <f t="shared" si="12"/>
        <v>12882</v>
      </c>
      <c r="J275" s="489">
        <f t="shared" si="12"/>
        <v>815990</v>
      </c>
      <c r="K275" s="439">
        <f t="shared" si="12"/>
        <v>541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D6" sqref="D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26148802</v>
      </c>
      <c r="D5" s="408">
        <f>7085654+642940</f>
        <v>7728594</v>
      </c>
      <c r="E5" s="408">
        <v>25040</v>
      </c>
      <c r="F5" s="408">
        <v>790381</v>
      </c>
      <c r="G5" s="408">
        <v>42738</v>
      </c>
      <c r="H5" s="408">
        <v>46380</v>
      </c>
      <c r="I5" s="432"/>
      <c r="J5" s="432"/>
      <c r="K5" s="410">
        <f>SUM(C5:J5)</f>
        <v>34781935</v>
      </c>
      <c r="L5" s="408">
        <v>36718978</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f>43381+1704</f>
        <v>45085</v>
      </c>
      <c r="D7" s="432">
        <f>15726+43</f>
        <v>15769</v>
      </c>
      <c r="E7" s="432">
        <v>54</v>
      </c>
      <c r="F7" s="432">
        <v>26584</v>
      </c>
      <c r="G7" s="432"/>
      <c r="H7" s="432">
        <v>3655</v>
      </c>
      <c r="I7" s="432"/>
      <c r="J7" s="432"/>
      <c r="K7" s="410">
        <f t="shared" ref="K7:K32" si="0">SUM(C7:J7)</f>
        <v>91147</v>
      </c>
      <c r="L7" s="408">
        <v>119790</v>
      </c>
    </row>
    <row r="8" spans="1:14" x14ac:dyDescent="0.2">
      <c r="A8" s="1753" t="s">
        <v>171</v>
      </c>
      <c r="B8" s="266">
        <v>1200</v>
      </c>
      <c r="C8" s="408">
        <v>6814638</v>
      </c>
      <c r="D8" s="408">
        <v>2434579</v>
      </c>
      <c r="E8" s="408">
        <v>40163</v>
      </c>
      <c r="F8" s="408">
        <f>79326+29</f>
        <v>79355</v>
      </c>
      <c r="G8" s="408">
        <v>107039</v>
      </c>
      <c r="H8" s="408">
        <v>1258130</v>
      </c>
      <c r="I8" s="432"/>
      <c r="J8" s="432"/>
      <c r="K8" s="410">
        <f t="shared" si="0"/>
        <v>10733904</v>
      </c>
      <c r="L8" s="408">
        <v>10618626</v>
      </c>
    </row>
    <row r="9" spans="1:14" x14ac:dyDescent="0.2">
      <c r="A9" s="1753" t="s">
        <v>818</v>
      </c>
      <c r="B9" s="266" t="s">
        <v>1122</v>
      </c>
      <c r="C9" s="432">
        <v>1172673</v>
      </c>
      <c r="D9" s="432">
        <v>480854</v>
      </c>
      <c r="E9" s="432">
        <v>120</v>
      </c>
      <c r="F9" s="432">
        <v>1657</v>
      </c>
      <c r="G9" s="432"/>
      <c r="H9" s="432"/>
      <c r="I9" s="432"/>
      <c r="J9" s="432"/>
      <c r="K9" s="410">
        <f t="shared" si="0"/>
        <v>1655304</v>
      </c>
      <c r="L9" s="408">
        <v>977440</v>
      </c>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173667</v>
      </c>
      <c r="D14" s="408">
        <v>4355</v>
      </c>
      <c r="E14" s="408">
        <v>11950</v>
      </c>
      <c r="F14" s="408">
        <v>4213</v>
      </c>
      <c r="G14" s="408">
        <v>1343</v>
      </c>
      <c r="H14" s="408">
        <v>3409</v>
      </c>
      <c r="I14" s="432"/>
      <c r="J14" s="432"/>
      <c r="K14" s="410">
        <f t="shared" si="0"/>
        <v>198937</v>
      </c>
      <c r="L14" s="408">
        <v>189162</v>
      </c>
    </row>
    <row r="15" spans="1:14" x14ac:dyDescent="0.2">
      <c r="A15" s="1753" t="s">
        <v>1118</v>
      </c>
      <c r="B15" s="266">
        <v>1600</v>
      </c>
      <c r="C15" s="408">
        <v>224244</v>
      </c>
      <c r="D15" s="408">
        <v>4380</v>
      </c>
      <c r="E15" s="408">
        <v>1121</v>
      </c>
      <c r="F15" s="408">
        <v>1087</v>
      </c>
      <c r="G15" s="408"/>
      <c r="H15" s="408"/>
      <c r="I15" s="432"/>
      <c r="J15" s="432"/>
      <c r="K15" s="410">
        <f t="shared" si="0"/>
        <v>230832</v>
      </c>
      <c r="L15" s="408">
        <v>282622</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9022840</v>
      </c>
      <c r="D18" s="408">
        <v>2514694</v>
      </c>
      <c r="E18" s="408">
        <v>1690</v>
      </c>
      <c r="F18" s="408">
        <v>68977</v>
      </c>
      <c r="G18" s="408"/>
      <c r="H18" s="408"/>
      <c r="I18" s="432"/>
      <c r="J18" s="432"/>
      <c r="K18" s="410">
        <f t="shared" si="0"/>
        <v>11608201</v>
      </c>
      <c r="L18" s="408">
        <v>11482717</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43601949</v>
      </c>
      <c r="D33" s="411">
        <f t="shared" ref="D33:L33" si="1">SUM(D5:D32)</f>
        <v>13183225</v>
      </c>
      <c r="E33" s="411">
        <f t="shared" si="1"/>
        <v>80138</v>
      </c>
      <c r="F33" s="411">
        <f t="shared" si="1"/>
        <v>972254</v>
      </c>
      <c r="G33" s="411">
        <f t="shared" si="1"/>
        <v>151120</v>
      </c>
      <c r="H33" s="411">
        <f t="shared" si="1"/>
        <v>1311574</v>
      </c>
      <c r="I33" s="411">
        <f t="shared" si="1"/>
        <v>0</v>
      </c>
      <c r="J33" s="411">
        <f t="shared" si="1"/>
        <v>0</v>
      </c>
      <c r="K33" s="411">
        <f t="shared" si="1"/>
        <v>59300260</v>
      </c>
      <c r="L33" s="411">
        <f t="shared" si="1"/>
        <v>60389335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1888915</v>
      </c>
      <c r="D36" s="414">
        <v>390672</v>
      </c>
      <c r="E36" s="414">
        <v>27429</v>
      </c>
      <c r="F36" s="414">
        <v>5476</v>
      </c>
      <c r="G36" s="414"/>
      <c r="H36" s="414"/>
      <c r="I36" s="432"/>
      <c r="J36" s="432"/>
      <c r="K36" s="410">
        <f t="shared" ref="K36:K41" si="2">SUM(C36:J36)</f>
        <v>2312492</v>
      </c>
      <c r="L36" s="408">
        <v>2075923</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1433492</v>
      </c>
      <c r="D38" s="408">
        <v>473701</v>
      </c>
      <c r="E38" s="408">
        <v>157248</v>
      </c>
      <c r="F38" s="408">
        <v>12002</v>
      </c>
      <c r="G38" s="408">
        <v>10169</v>
      </c>
      <c r="H38" s="408">
        <v>870</v>
      </c>
      <c r="I38" s="432"/>
      <c r="J38" s="432"/>
      <c r="K38" s="410">
        <f t="shared" si="2"/>
        <v>2087482</v>
      </c>
      <c r="L38" s="408">
        <v>2039242</v>
      </c>
    </row>
    <row r="39" spans="1:14" x14ac:dyDescent="0.2">
      <c r="A39" s="1753" t="s">
        <v>221</v>
      </c>
      <c r="B39" s="266">
        <v>2140</v>
      </c>
      <c r="C39" s="408">
        <v>938680</v>
      </c>
      <c r="D39" s="408">
        <v>159097</v>
      </c>
      <c r="E39" s="408">
        <v>1311</v>
      </c>
      <c r="F39" s="408"/>
      <c r="G39" s="408"/>
      <c r="H39" s="408"/>
      <c r="I39" s="432"/>
      <c r="J39" s="432"/>
      <c r="K39" s="410">
        <f t="shared" si="2"/>
        <v>1099088</v>
      </c>
      <c r="L39" s="408">
        <v>1214236</v>
      </c>
    </row>
    <row r="40" spans="1:14" x14ac:dyDescent="0.2">
      <c r="A40" s="1753" t="s">
        <v>222</v>
      </c>
      <c r="B40" s="266">
        <v>2150</v>
      </c>
      <c r="C40" s="408">
        <v>1371647</v>
      </c>
      <c r="D40" s="408">
        <v>375066</v>
      </c>
      <c r="E40" s="408">
        <v>103415</v>
      </c>
      <c r="F40" s="408">
        <v>2035</v>
      </c>
      <c r="G40" s="408"/>
      <c r="H40" s="408"/>
      <c r="I40" s="432"/>
      <c r="J40" s="432"/>
      <c r="K40" s="410">
        <f t="shared" si="2"/>
        <v>1852163</v>
      </c>
      <c r="L40" s="408">
        <v>1905949</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5632734</v>
      </c>
      <c r="D42" s="411">
        <f t="shared" ref="D42:L42" si="3">SUM(D36:D41)</f>
        <v>1398536</v>
      </c>
      <c r="E42" s="411">
        <f t="shared" si="3"/>
        <v>289403</v>
      </c>
      <c r="F42" s="411">
        <f t="shared" si="3"/>
        <v>19513</v>
      </c>
      <c r="G42" s="411">
        <f t="shared" si="3"/>
        <v>10169</v>
      </c>
      <c r="H42" s="411">
        <f t="shared" si="3"/>
        <v>870</v>
      </c>
      <c r="I42" s="411">
        <f t="shared" si="3"/>
        <v>0</v>
      </c>
      <c r="J42" s="411">
        <f t="shared" si="3"/>
        <v>0</v>
      </c>
      <c r="K42" s="411">
        <f t="shared" si="3"/>
        <v>7351225</v>
      </c>
      <c r="L42" s="411">
        <f t="shared" si="3"/>
        <v>7235350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1156698</v>
      </c>
      <c r="D44" s="414">
        <v>229354</v>
      </c>
      <c r="E44" s="414">
        <v>190608</v>
      </c>
      <c r="F44" s="414">
        <v>24159</v>
      </c>
      <c r="G44" s="414"/>
      <c r="H44" s="414">
        <v>25113</v>
      </c>
      <c r="I44" s="432"/>
      <c r="J44" s="432"/>
      <c r="K44" s="416">
        <f>SUM(C44:J44)</f>
        <v>1625932</v>
      </c>
      <c r="L44" s="414">
        <v>1770231</v>
      </c>
    </row>
    <row r="45" spans="1:14" x14ac:dyDescent="0.2">
      <c r="A45" s="1753" t="s">
        <v>956</v>
      </c>
      <c r="B45" s="266">
        <v>2220</v>
      </c>
      <c r="C45" s="408">
        <v>2794156</v>
      </c>
      <c r="D45" s="408">
        <v>861479</v>
      </c>
      <c r="E45" s="408">
        <v>25908</v>
      </c>
      <c r="F45" s="408">
        <v>123041</v>
      </c>
      <c r="G45" s="408">
        <v>3560</v>
      </c>
      <c r="H45" s="408">
        <v>1394</v>
      </c>
      <c r="I45" s="432"/>
      <c r="J45" s="432"/>
      <c r="K45" s="416">
        <f>SUM(C45:J45)</f>
        <v>3809538</v>
      </c>
      <c r="L45" s="408">
        <v>3581201</v>
      </c>
    </row>
    <row r="46" spans="1:14" x14ac:dyDescent="0.2">
      <c r="A46" s="1753" t="s">
        <v>957</v>
      </c>
      <c r="B46" s="266">
        <v>2230</v>
      </c>
      <c r="C46" s="408">
        <v>159702</v>
      </c>
      <c r="D46" s="408">
        <v>29273</v>
      </c>
      <c r="E46" s="408">
        <v>63918</v>
      </c>
      <c r="F46" s="408">
        <v>61254</v>
      </c>
      <c r="G46" s="408"/>
      <c r="H46" s="408">
        <v>69</v>
      </c>
      <c r="I46" s="432"/>
      <c r="J46" s="432"/>
      <c r="K46" s="416">
        <f>SUM(C46:J46)</f>
        <v>314216</v>
      </c>
      <c r="L46" s="408">
        <v>319128</v>
      </c>
    </row>
    <row r="47" spans="1:14" ht="12.75" customHeight="1" thickBot="1" x14ac:dyDescent="0.25">
      <c r="A47" s="877" t="s">
        <v>641</v>
      </c>
      <c r="B47" s="464" t="s">
        <v>33</v>
      </c>
      <c r="C47" s="411">
        <f>SUM(C44:C46)</f>
        <v>4110556</v>
      </c>
      <c r="D47" s="411">
        <f t="shared" ref="D47:K47" si="4">SUM(D44:D46)</f>
        <v>1120106</v>
      </c>
      <c r="E47" s="411">
        <f t="shared" si="4"/>
        <v>280434</v>
      </c>
      <c r="F47" s="411">
        <f t="shared" si="4"/>
        <v>208454</v>
      </c>
      <c r="G47" s="411">
        <f t="shared" si="4"/>
        <v>3560</v>
      </c>
      <c r="H47" s="411">
        <f t="shared" si="4"/>
        <v>26576</v>
      </c>
      <c r="I47" s="411">
        <f t="shared" si="4"/>
        <v>0</v>
      </c>
      <c r="J47" s="411">
        <f t="shared" si="4"/>
        <v>0</v>
      </c>
      <c r="K47" s="411">
        <f t="shared" si="4"/>
        <v>5749686</v>
      </c>
      <c r="L47" s="411">
        <f>SUM(L44:L46)</f>
        <v>5670560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f>242651</f>
        <v>242651</v>
      </c>
      <c r="F49" s="414"/>
      <c r="G49" s="414"/>
      <c r="H49" s="414">
        <f>40485</f>
        <v>40485</v>
      </c>
      <c r="I49" s="432"/>
      <c r="J49" s="432"/>
      <c r="K49" s="416">
        <f>SUM(C49:J49)</f>
        <v>283136</v>
      </c>
      <c r="L49" s="414">
        <v>271500</v>
      </c>
    </row>
    <row r="50" spans="1:14" x14ac:dyDescent="0.2">
      <c r="A50" s="1753" t="s">
        <v>959</v>
      </c>
      <c r="B50" s="266">
        <v>2320</v>
      </c>
      <c r="C50" s="408">
        <v>339016</v>
      </c>
      <c r="D50" s="408">
        <v>57860</v>
      </c>
      <c r="E50" s="408">
        <v>7441</v>
      </c>
      <c r="F50" s="408">
        <v>3922</v>
      </c>
      <c r="G50" s="408"/>
      <c r="H50" s="408">
        <v>14321</v>
      </c>
      <c r="I50" s="432"/>
      <c r="J50" s="432"/>
      <c r="K50" s="416">
        <f>SUM(C50:J50)</f>
        <v>422560</v>
      </c>
      <c r="L50" s="408">
        <v>418055</v>
      </c>
    </row>
    <row r="51" spans="1:14" x14ac:dyDescent="0.2">
      <c r="A51" s="1753" t="s">
        <v>45</v>
      </c>
      <c r="B51" s="266">
        <v>2330</v>
      </c>
      <c r="C51" s="408">
        <v>554749</v>
      </c>
      <c r="D51" s="408">
        <v>170267</v>
      </c>
      <c r="E51" s="408">
        <v>2573</v>
      </c>
      <c r="F51" s="408">
        <v>7260</v>
      </c>
      <c r="G51" s="408"/>
      <c r="H51" s="408">
        <v>330</v>
      </c>
      <c r="I51" s="432"/>
      <c r="J51" s="432"/>
      <c r="K51" s="416">
        <f>SUM(C51:J51)</f>
        <v>735179</v>
      </c>
      <c r="L51" s="408">
        <v>672476</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893765</v>
      </c>
      <c r="D53" s="411">
        <f t="shared" ref="D53:L53" si="5">SUM(D49:D52)</f>
        <v>228127</v>
      </c>
      <c r="E53" s="411">
        <f t="shared" si="5"/>
        <v>252665</v>
      </c>
      <c r="F53" s="411">
        <f t="shared" si="5"/>
        <v>11182</v>
      </c>
      <c r="G53" s="411">
        <f t="shared" si="5"/>
        <v>0</v>
      </c>
      <c r="H53" s="411">
        <f t="shared" si="5"/>
        <v>55136</v>
      </c>
      <c r="I53" s="411">
        <f t="shared" si="5"/>
        <v>0</v>
      </c>
      <c r="J53" s="411">
        <f t="shared" si="5"/>
        <v>0</v>
      </c>
      <c r="K53" s="411">
        <f t="shared" si="5"/>
        <v>1440875</v>
      </c>
      <c r="L53" s="411">
        <f t="shared" si="5"/>
        <v>1362031</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2797575</v>
      </c>
      <c r="D55" s="414">
        <v>766138</v>
      </c>
      <c r="E55" s="414">
        <v>2622</v>
      </c>
      <c r="F55" s="414">
        <v>17256</v>
      </c>
      <c r="G55" s="414">
        <v>3855</v>
      </c>
      <c r="H55" s="414">
        <v>15016</v>
      </c>
      <c r="I55" s="432"/>
      <c r="J55" s="432">
        <v>24691</v>
      </c>
      <c r="K55" s="416">
        <f>SUM(C55:J55)</f>
        <v>3627153</v>
      </c>
      <c r="L55" s="414">
        <v>3709453</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2797575</v>
      </c>
      <c r="D57" s="417">
        <f t="shared" ref="D57:K57" si="6">SUM(D55:D56)</f>
        <v>766138</v>
      </c>
      <c r="E57" s="417">
        <f t="shared" si="6"/>
        <v>2622</v>
      </c>
      <c r="F57" s="417">
        <f t="shared" si="6"/>
        <v>17256</v>
      </c>
      <c r="G57" s="417">
        <f t="shared" si="6"/>
        <v>3855</v>
      </c>
      <c r="H57" s="417">
        <f t="shared" si="6"/>
        <v>15016</v>
      </c>
      <c r="I57" s="417">
        <f t="shared" si="6"/>
        <v>0</v>
      </c>
      <c r="J57" s="417">
        <f t="shared" si="6"/>
        <v>24691</v>
      </c>
      <c r="K57" s="417">
        <f t="shared" si="6"/>
        <v>3627153</v>
      </c>
      <c r="L57" s="411">
        <f>SUM(L55:L56)</f>
        <v>3709453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659843</v>
      </c>
      <c r="D59" s="414">
        <v>140081</v>
      </c>
      <c r="E59" s="414">
        <v>127803</v>
      </c>
      <c r="F59" s="414">
        <v>6344</v>
      </c>
      <c r="G59" s="414"/>
      <c r="H59" s="414">
        <v>8368</v>
      </c>
      <c r="I59" s="432"/>
      <c r="J59" s="432"/>
      <c r="K59" s="416">
        <f t="shared" ref="K59:K64" si="7">SUM(C59:J59)</f>
        <v>942439</v>
      </c>
      <c r="L59" s="414">
        <v>1056184</v>
      </c>
      <c r="M59" s="14"/>
      <c r="N59" s="14"/>
    </row>
    <row r="60" spans="1:14" s="15" customFormat="1" x14ac:dyDescent="0.2">
      <c r="A60" s="1753" t="s">
        <v>532</v>
      </c>
      <c r="B60" s="266">
        <v>2520</v>
      </c>
      <c r="C60" s="408"/>
      <c r="D60" s="408"/>
      <c r="E60" s="408"/>
      <c r="F60" s="408"/>
      <c r="G60" s="408"/>
      <c r="H60" s="408"/>
      <c r="I60" s="432"/>
      <c r="J60" s="432"/>
      <c r="K60" s="416">
        <f t="shared" si="7"/>
        <v>0</v>
      </c>
      <c r="L60" s="408"/>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v>53884</v>
      </c>
      <c r="F62" s="408"/>
      <c r="G62" s="408"/>
      <c r="H62" s="408"/>
      <c r="I62" s="432"/>
      <c r="J62" s="432"/>
      <c r="K62" s="416">
        <f t="shared" si="7"/>
        <v>53884</v>
      </c>
      <c r="L62" s="408">
        <v>90456</v>
      </c>
      <c r="M62" s="14"/>
      <c r="N62" s="14"/>
    </row>
    <row r="63" spans="1:14" s="14" customFormat="1" x14ac:dyDescent="0.2">
      <c r="A63" s="1753" t="s">
        <v>106</v>
      </c>
      <c r="B63" s="266">
        <v>2560</v>
      </c>
      <c r="C63" s="408">
        <v>299991</v>
      </c>
      <c r="D63" s="408">
        <v>4327</v>
      </c>
      <c r="E63" s="408">
        <v>1579126</v>
      </c>
      <c r="F63" s="408">
        <v>11078</v>
      </c>
      <c r="G63" s="408">
        <v>3200</v>
      </c>
      <c r="H63" s="408"/>
      <c r="I63" s="432"/>
      <c r="J63" s="432"/>
      <c r="K63" s="416">
        <f t="shared" si="7"/>
        <v>1897722</v>
      </c>
      <c r="L63" s="408">
        <v>2046221</v>
      </c>
    </row>
    <row r="64" spans="1:14" s="14" customFormat="1" x14ac:dyDescent="0.2">
      <c r="A64" s="1760" t="s">
        <v>107</v>
      </c>
      <c r="B64" s="267">
        <v>2570</v>
      </c>
      <c r="C64" s="414">
        <v>192591</v>
      </c>
      <c r="D64" s="414">
        <v>65128</v>
      </c>
      <c r="E64" s="414">
        <v>4158</v>
      </c>
      <c r="F64" s="414">
        <v>26146</v>
      </c>
      <c r="G64" s="414"/>
      <c r="H64" s="414">
        <v>215</v>
      </c>
      <c r="I64" s="432"/>
      <c r="J64" s="432"/>
      <c r="K64" s="416">
        <f t="shared" si="7"/>
        <v>288238</v>
      </c>
      <c r="L64" s="414">
        <v>304092</v>
      </c>
    </row>
    <row r="65" spans="1:14" s="15" customFormat="1" ht="12.75" customHeight="1" thickBot="1" x14ac:dyDescent="0.25">
      <c r="A65" s="877" t="s">
        <v>815</v>
      </c>
      <c r="B65" s="464" t="s">
        <v>36</v>
      </c>
      <c r="C65" s="411">
        <f>SUM(C59:C64)</f>
        <v>1152425</v>
      </c>
      <c r="D65" s="411">
        <f t="shared" ref="D65:L65" si="8">SUM(D59:D64)</f>
        <v>209536</v>
      </c>
      <c r="E65" s="411">
        <f t="shared" si="8"/>
        <v>1764971</v>
      </c>
      <c r="F65" s="411">
        <f t="shared" si="8"/>
        <v>43568</v>
      </c>
      <c r="G65" s="411">
        <f t="shared" si="8"/>
        <v>3200</v>
      </c>
      <c r="H65" s="411">
        <f t="shared" si="8"/>
        <v>8583</v>
      </c>
      <c r="I65" s="411">
        <f t="shared" si="8"/>
        <v>0</v>
      </c>
      <c r="J65" s="411">
        <f t="shared" si="8"/>
        <v>0</v>
      </c>
      <c r="K65" s="411">
        <f t="shared" si="8"/>
        <v>3182283</v>
      </c>
      <c r="L65" s="411">
        <f t="shared" si="8"/>
        <v>3496953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766508</v>
      </c>
      <c r="D69" s="408">
        <v>189135</v>
      </c>
      <c r="E69" s="408">
        <v>1051902</v>
      </c>
      <c r="F69" s="408">
        <v>383121</v>
      </c>
      <c r="G69" s="408">
        <v>104519</v>
      </c>
      <c r="H69" s="408">
        <v>4945</v>
      </c>
      <c r="I69" s="432"/>
      <c r="J69" s="432"/>
      <c r="K69" s="416">
        <f>SUM(C69:J69)</f>
        <v>2500130</v>
      </c>
      <c r="L69" s="408">
        <v>3101637</v>
      </c>
      <c r="M69" s="14"/>
      <c r="N69" s="14"/>
    </row>
    <row r="70" spans="1:14" s="15" customFormat="1" x14ac:dyDescent="0.2">
      <c r="A70" s="1753" t="s">
        <v>464</v>
      </c>
      <c r="B70" s="266">
        <v>2640</v>
      </c>
      <c r="C70" s="408">
        <v>371522</v>
      </c>
      <c r="D70" s="408">
        <v>83901</v>
      </c>
      <c r="E70" s="408">
        <v>42306</v>
      </c>
      <c r="F70" s="408">
        <v>4807</v>
      </c>
      <c r="G70" s="408">
        <v>759</v>
      </c>
      <c r="H70" s="408">
        <v>25906</v>
      </c>
      <c r="I70" s="432"/>
      <c r="J70" s="432">
        <v>421</v>
      </c>
      <c r="K70" s="416">
        <f>SUM(C70:J70)</f>
        <v>529622</v>
      </c>
      <c r="L70" s="408">
        <v>539888</v>
      </c>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1138030</v>
      </c>
      <c r="D72" s="411">
        <f t="shared" ref="D72:K72" si="9">SUM(D67:D71)</f>
        <v>273036</v>
      </c>
      <c r="E72" s="411">
        <f t="shared" si="9"/>
        <v>1094208</v>
      </c>
      <c r="F72" s="411">
        <f t="shared" si="9"/>
        <v>387928</v>
      </c>
      <c r="G72" s="411">
        <f t="shared" si="9"/>
        <v>105278</v>
      </c>
      <c r="H72" s="411">
        <f t="shared" si="9"/>
        <v>30851</v>
      </c>
      <c r="I72" s="411">
        <f t="shared" si="9"/>
        <v>0</v>
      </c>
      <c r="J72" s="411">
        <f t="shared" si="9"/>
        <v>421</v>
      </c>
      <c r="K72" s="411">
        <f t="shared" si="9"/>
        <v>3029752</v>
      </c>
      <c r="L72" s="411">
        <f>SUM(L67:L71)</f>
        <v>3641525</v>
      </c>
      <c r="M72" s="14"/>
      <c r="N72" s="14"/>
    </row>
    <row r="73" spans="1:14" s="15" customFormat="1" ht="14.25" thickTop="1" thickBot="1" x14ac:dyDescent="0.25">
      <c r="A73" s="1761" t="s">
        <v>1134</v>
      </c>
      <c r="B73" s="1745" t="s">
        <v>654</v>
      </c>
      <c r="C73" s="419"/>
      <c r="D73" s="419"/>
      <c r="E73" s="419"/>
      <c r="F73" s="419">
        <v>45986</v>
      </c>
      <c r="G73" s="419"/>
      <c r="H73" s="419"/>
      <c r="I73" s="425"/>
      <c r="J73" s="425"/>
      <c r="K73" s="411">
        <f>SUM(C73:J73)</f>
        <v>45986</v>
      </c>
      <c r="L73" s="420">
        <v>48018</v>
      </c>
      <c r="M73" s="14"/>
      <c r="N73" s="14"/>
    </row>
    <row r="74" spans="1:14" ht="12.75" customHeight="1" thickTop="1" thickBot="1" x14ac:dyDescent="0.25">
      <c r="A74" s="877" t="s">
        <v>952</v>
      </c>
      <c r="B74" s="1744">
        <v>2000</v>
      </c>
      <c r="C74" s="421">
        <f>SUM(C42,C47,C53,C57,C65,C72,C73)</f>
        <v>15725085</v>
      </c>
      <c r="D74" s="421">
        <f t="shared" ref="D74:K74" si="10">SUM(D42,D47,D53,D57,D65,D72,D73)</f>
        <v>3995479</v>
      </c>
      <c r="E74" s="421">
        <f t="shared" si="10"/>
        <v>3684303</v>
      </c>
      <c r="F74" s="421">
        <f t="shared" si="10"/>
        <v>733887</v>
      </c>
      <c r="G74" s="421">
        <f t="shared" si="10"/>
        <v>126062</v>
      </c>
      <c r="H74" s="421">
        <f t="shared" si="10"/>
        <v>137032</v>
      </c>
      <c r="I74" s="421">
        <f t="shared" si="10"/>
        <v>0</v>
      </c>
      <c r="J74" s="421">
        <f t="shared" si="10"/>
        <v>25112</v>
      </c>
      <c r="K74" s="421">
        <f t="shared" si="10"/>
        <v>24426960</v>
      </c>
      <c r="L74" s="421">
        <f>SUM(L42,L47,L53,L57,L65,L72,L73)</f>
        <v>25163890</v>
      </c>
    </row>
    <row r="75" spans="1:14" s="23" customFormat="1" ht="18" customHeight="1" thickTop="1" thickBot="1" x14ac:dyDescent="0.25">
      <c r="A75" s="1752" t="s">
        <v>50</v>
      </c>
      <c r="B75" s="1746" t="s">
        <v>655</v>
      </c>
      <c r="C75" s="419">
        <v>145370</v>
      </c>
      <c r="D75" s="419">
        <v>1065</v>
      </c>
      <c r="E75" s="419">
        <v>111792</v>
      </c>
      <c r="F75" s="419">
        <v>9487</v>
      </c>
      <c r="G75" s="419"/>
      <c r="H75" s="419">
        <v>1325</v>
      </c>
      <c r="I75" s="425"/>
      <c r="J75" s="425"/>
      <c r="K75" s="411">
        <f>SUM(C75:J75)</f>
        <v>269039</v>
      </c>
      <c r="L75" s="420">
        <v>316241</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6000</v>
      </c>
      <c r="F78" s="409"/>
      <c r="G78" s="409"/>
      <c r="H78" s="423"/>
      <c r="I78" s="503"/>
      <c r="J78" s="503"/>
      <c r="K78" s="410">
        <f t="shared" ref="K78:K83" si="11">SUM(C78:J78)</f>
        <v>6000</v>
      </c>
      <c r="L78" s="414">
        <v>6000</v>
      </c>
    </row>
    <row r="79" spans="1:14" x14ac:dyDescent="0.2">
      <c r="A79" s="1753" t="s">
        <v>344</v>
      </c>
      <c r="B79" s="266">
        <v>4120</v>
      </c>
      <c r="C79" s="409"/>
      <c r="D79" s="409"/>
      <c r="E79" s="408">
        <v>139827</v>
      </c>
      <c r="F79" s="409"/>
      <c r="G79" s="409"/>
      <c r="H79" s="408">
        <v>43290</v>
      </c>
      <c r="I79" s="503"/>
      <c r="J79" s="503"/>
      <c r="K79" s="410">
        <f t="shared" si="11"/>
        <v>183117</v>
      </c>
      <c r="L79" s="408">
        <v>174900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145827</v>
      </c>
      <c r="F84" s="409"/>
      <c r="G84" s="409"/>
      <c r="H84" s="411">
        <f>SUM(H78:H83)</f>
        <v>43290</v>
      </c>
      <c r="I84" s="503"/>
      <c r="J84" s="503"/>
      <c r="K84" s="411">
        <f>SUM(K78:K83)</f>
        <v>189117</v>
      </c>
      <c r="L84" s="411">
        <f>SUM(L78:L83)</f>
        <v>180900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145827</v>
      </c>
      <c r="F102" s="409"/>
      <c r="G102" s="409"/>
      <c r="H102" s="421">
        <f>SUM(H84,H92,H100,H101)</f>
        <v>43290</v>
      </c>
      <c r="I102" s="503"/>
      <c r="J102" s="503"/>
      <c r="K102" s="421">
        <f>SUM(K84,K92,K100,K101)</f>
        <v>189117</v>
      </c>
      <c r="L102" s="421">
        <f>SUM(L84,L92,L100,L101)</f>
        <v>180900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59472404</v>
      </c>
      <c r="D114" s="411">
        <f t="shared" ref="D114:K114" si="13">SUM(D33,D74,D75,D102,D112,D113)</f>
        <v>17179769</v>
      </c>
      <c r="E114" s="411">
        <f t="shared" si="13"/>
        <v>4022060</v>
      </c>
      <c r="F114" s="411">
        <f t="shared" si="13"/>
        <v>1715628</v>
      </c>
      <c r="G114" s="411">
        <f t="shared" si="13"/>
        <v>277182</v>
      </c>
      <c r="H114" s="411">
        <f>SUM(H33,H74,H75,H102,H112,H113)</f>
        <v>1493221</v>
      </c>
      <c r="I114" s="411">
        <f t="shared" si="13"/>
        <v>0</v>
      </c>
      <c r="J114" s="411">
        <f t="shared" si="13"/>
        <v>25112</v>
      </c>
      <c r="K114" s="411">
        <f t="shared" si="13"/>
        <v>84185376</v>
      </c>
      <c r="L114" s="411">
        <f>SUM(L33,L74,L75,L102,L112,L113)</f>
        <v>86050366</v>
      </c>
    </row>
    <row r="115" spans="1:14" ht="23.25" thickTop="1" x14ac:dyDescent="0.2">
      <c r="A115" s="1765" t="s">
        <v>1155</v>
      </c>
      <c r="B115" s="882"/>
      <c r="C115" s="412"/>
      <c r="D115" s="412"/>
      <c r="E115" s="412"/>
      <c r="F115" s="412"/>
      <c r="G115" s="412"/>
      <c r="H115" s="412"/>
      <c r="I115" s="412"/>
      <c r="J115" s="412"/>
      <c r="K115" s="436">
        <f>'Revenues 9-14'!C275-'Expenditures 15-22'!K114</f>
        <v>-4446405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v>123633</v>
      </c>
      <c r="F123" s="408"/>
      <c r="G123" s="408">
        <v>19763</v>
      </c>
      <c r="H123" s="408"/>
      <c r="I123" s="432"/>
      <c r="J123" s="432"/>
      <c r="K123" s="411">
        <f>SUM(C123:J123)</f>
        <v>143396</v>
      </c>
      <c r="L123" s="408">
        <v>309753</v>
      </c>
    </row>
    <row r="124" spans="1:14" ht="14.25" thickTop="1" thickBot="1" x14ac:dyDescent="0.25">
      <c r="A124" s="1753" t="s">
        <v>219</v>
      </c>
      <c r="B124" s="266">
        <v>2540</v>
      </c>
      <c r="C124" s="408">
        <v>4264246</v>
      </c>
      <c r="D124" s="408">
        <v>1264161</v>
      </c>
      <c r="E124" s="408">
        <v>1216792</v>
      </c>
      <c r="F124" s="408">
        <v>1153442</v>
      </c>
      <c r="G124" s="408">
        <v>110106</v>
      </c>
      <c r="H124" s="408">
        <v>4629</v>
      </c>
      <c r="I124" s="432"/>
      <c r="J124" s="432">
        <v>2496</v>
      </c>
      <c r="K124" s="411">
        <f>SUM(C124:J124)</f>
        <v>8015872</v>
      </c>
      <c r="L124" s="408">
        <v>8535962</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4264246</v>
      </c>
      <c r="D127" s="411">
        <f t="shared" ref="D127:L127" si="14">SUM(D122:D126)</f>
        <v>1264161</v>
      </c>
      <c r="E127" s="411">
        <f t="shared" si="14"/>
        <v>1340425</v>
      </c>
      <c r="F127" s="411">
        <f t="shared" si="14"/>
        <v>1153442</v>
      </c>
      <c r="G127" s="411">
        <f t="shared" si="14"/>
        <v>129869</v>
      </c>
      <c r="H127" s="411">
        <f t="shared" si="14"/>
        <v>4629</v>
      </c>
      <c r="I127" s="411">
        <f t="shared" si="14"/>
        <v>0</v>
      </c>
      <c r="J127" s="411">
        <f t="shared" si="14"/>
        <v>2496</v>
      </c>
      <c r="K127" s="411">
        <f t="shared" si="14"/>
        <v>8159268</v>
      </c>
      <c r="L127" s="411">
        <f t="shared" si="14"/>
        <v>8845715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4264246</v>
      </c>
      <c r="D129" s="421">
        <f t="shared" ref="D129:L129" si="15">SUM(D120,D127,D128)</f>
        <v>1264161</v>
      </c>
      <c r="E129" s="421">
        <f t="shared" si="15"/>
        <v>1340425</v>
      </c>
      <c r="F129" s="421">
        <f t="shared" si="15"/>
        <v>1153442</v>
      </c>
      <c r="G129" s="421">
        <f t="shared" si="15"/>
        <v>129869</v>
      </c>
      <c r="H129" s="421">
        <f t="shared" si="15"/>
        <v>4629</v>
      </c>
      <c r="I129" s="421">
        <f t="shared" si="15"/>
        <v>0</v>
      </c>
      <c r="J129" s="421">
        <f t="shared" si="15"/>
        <v>2496</v>
      </c>
      <c r="K129" s="421">
        <f t="shared" si="15"/>
        <v>8159268</v>
      </c>
      <c r="L129" s="421">
        <f t="shared" si="15"/>
        <v>8845715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4264246</v>
      </c>
      <c r="D150" s="411">
        <f t="shared" ref="D150:K150" si="16">SUM(D129,D130,D138,D148,D149)</f>
        <v>1264161</v>
      </c>
      <c r="E150" s="411">
        <f t="shared" si="16"/>
        <v>1340425</v>
      </c>
      <c r="F150" s="411">
        <f t="shared" si="16"/>
        <v>1153442</v>
      </c>
      <c r="G150" s="411">
        <f t="shared" si="16"/>
        <v>129869</v>
      </c>
      <c r="H150" s="411">
        <f t="shared" si="16"/>
        <v>4629</v>
      </c>
      <c r="I150" s="411">
        <f t="shared" si="16"/>
        <v>0</v>
      </c>
      <c r="J150" s="411">
        <f t="shared" si="16"/>
        <v>2496</v>
      </c>
      <c r="K150" s="411">
        <f t="shared" si="16"/>
        <v>8159268</v>
      </c>
      <c r="L150" s="411">
        <f>SUM(L129,L130,L138,L148,L149)</f>
        <v>8845715</v>
      </c>
    </row>
    <row r="151" spans="1:14" ht="12.75" customHeight="1" thickTop="1" x14ac:dyDescent="0.2">
      <c r="A151" s="2284" t="s">
        <v>1378</v>
      </c>
      <c r="B151" s="2285"/>
      <c r="C151" s="412"/>
      <c r="D151" s="412"/>
      <c r="E151" s="412"/>
      <c r="F151" s="412"/>
      <c r="G151" s="412"/>
      <c r="H151" s="412"/>
      <c r="I151" s="412"/>
      <c r="J151" s="409"/>
      <c r="K151" s="436">
        <f>'Revenues 9-14'!D275-'Expenditures 15-22'!K150</f>
        <v>-247810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f>1250316+14187</f>
        <v>1264503</v>
      </c>
      <c r="I163" s="409"/>
      <c r="J163" s="409"/>
      <c r="K163" s="410">
        <f>SUM(C163:H163)</f>
        <v>1264503</v>
      </c>
      <c r="L163" s="1803">
        <v>1249776</v>
      </c>
    </row>
    <row r="164" spans="1:14" ht="33.75" customHeight="1" x14ac:dyDescent="0.2">
      <c r="A164" s="1773" t="s">
        <v>290</v>
      </c>
      <c r="B164" s="532" t="s">
        <v>32</v>
      </c>
      <c r="C164" s="409"/>
      <c r="D164" s="409"/>
      <c r="E164" s="409"/>
      <c r="F164" s="409"/>
      <c r="G164" s="409"/>
      <c r="H164" s="1806">
        <f>3315000+254726</f>
        <v>3569726</v>
      </c>
      <c r="I164" s="409"/>
      <c r="J164" s="409"/>
      <c r="K164" s="410">
        <f>SUM(C164:J164)</f>
        <v>3569726</v>
      </c>
      <c r="L164" s="1806">
        <v>4062147</v>
      </c>
    </row>
    <row r="165" spans="1:14" ht="13.5" customHeight="1" thickBot="1" x14ac:dyDescent="0.25">
      <c r="A165" s="1757" t="s">
        <v>865</v>
      </c>
      <c r="B165" s="533" t="s">
        <v>87</v>
      </c>
      <c r="C165" s="409"/>
      <c r="D165" s="409"/>
      <c r="E165" s="422"/>
      <c r="F165" s="409"/>
      <c r="G165" s="409"/>
      <c r="H165" s="1806">
        <v>2524</v>
      </c>
      <c r="I165" s="503"/>
      <c r="J165" s="409"/>
      <c r="K165" s="410">
        <f>SUM(C165:J165)</f>
        <v>2524</v>
      </c>
      <c r="L165" s="1806">
        <v>5000</v>
      </c>
    </row>
    <row r="166" spans="1:14" ht="12.75" customHeight="1" thickTop="1" thickBot="1" x14ac:dyDescent="0.25">
      <c r="A166" s="877" t="s">
        <v>724</v>
      </c>
      <c r="B166" s="464" t="s">
        <v>571</v>
      </c>
      <c r="C166" s="409"/>
      <c r="D166" s="409"/>
      <c r="E166" s="424">
        <f>SUM(E162,E163,E164,E165)</f>
        <v>0</v>
      </c>
      <c r="F166" s="409"/>
      <c r="G166" s="409"/>
      <c r="H166" s="421">
        <f>SUM(H162,H163,H164,H165)</f>
        <v>4836753</v>
      </c>
      <c r="I166" s="433"/>
      <c r="J166" s="409"/>
      <c r="K166" s="421">
        <f>SUM(K162,K163,K164,K165)</f>
        <v>4836753</v>
      </c>
      <c r="L166" s="421">
        <f>SUM(L162,L163,L164,L165)</f>
        <v>5316923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4836753</v>
      </c>
      <c r="I168" s="433"/>
      <c r="J168" s="409"/>
      <c r="K168" s="421">
        <f>SUM(K154,K166,K167)</f>
        <v>4836753</v>
      </c>
      <c r="L168" s="421">
        <f>SUM(L154,L166,L167)</f>
        <v>5316923</v>
      </c>
    </row>
    <row r="169" spans="1:14" ht="23.25" thickTop="1" x14ac:dyDescent="0.2">
      <c r="A169" s="1765" t="s">
        <v>1155</v>
      </c>
      <c r="B169" s="463"/>
      <c r="C169" s="409"/>
      <c r="D169" s="409"/>
      <c r="E169" s="409"/>
      <c r="F169" s="409"/>
      <c r="G169" s="409"/>
      <c r="H169" s="412"/>
      <c r="I169" s="409"/>
      <c r="J169" s="409"/>
      <c r="K169" s="436">
        <f>'Revenues 9-14'!E275-'Expenditures 15-22'!K168</f>
        <v>66248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122202</v>
      </c>
      <c r="D176" s="408">
        <v>10385</v>
      </c>
      <c r="E176" s="408">
        <v>3584418</v>
      </c>
      <c r="F176" s="408">
        <v>97822</v>
      </c>
      <c r="G176" s="408"/>
      <c r="H176" s="408"/>
      <c r="I176" s="432"/>
      <c r="J176" s="432"/>
      <c r="K176" s="410">
        <f>SUM(C176:J176)</f>
        <v>3814827</v>
      </c>
      <c r="L176" s="408">
        <v>3705991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122202</v>
      </c>
      <c r="D178" s="421">
        <f t="shared" ref="D178:J178" si="17">SUM(D174,D176,D177)</f>
        <v>10385</v>
      </c>
      <c r="E178" s="421">
        <f t="shared" si="17"/>
        <v>3584418</v>
      </c>
      <c r="F178" s="421">
        <f t="shared" si="17"/>
        <v>97822</v>
      </c>
      <c r="G178" s="421">
        <f t="shared" si="17"/>
        <v>0</v>
      </c>
      <c r="H178" s="421">
        <f t="shared" si="17"/>
        <v>0</v>
      </c>
      <c r="I178" s="421">
        <f t="shared" si="17"/>
        <v>0</v>
      </c>
      <c r="J178" s="421">
        <f t="shared" si="17"/>
        <v>0</v>
      </c>
      <c r="K178" s="421">
        <f>SUM(K174,K176,K177)</f>
        <v>3814827</v>
      </c>
      <c r="L178" s="421">
        <f>SUM(L174, L176:L177)</f>
        <v>3705991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105410</v>
      </c>
    </row>
    <row r="204" spans="1:14" ht="12.75" customHeight="1" thickTop="1" thickBot="1" x14ac:dyDescent="0.25">
      <c r="A204" s="1774" t="s">
        <v>314</v>
      </c>
      <c r="B204" s="466"/>
      <c r="C204" s="411">
        <f>SUM(C178,C179)</f>
        <v>122202</v>
      </c>
      <c r="D204" s="411">
        <f>SUM(D178,D179)</f>
        <v>10385</v>
      </c>
      <c r="E204" s="411">
        <f>SUM(E178,E179,E190)</f>
        <v>3584418</v>
      </c>
      <c r="F204" s="411">
        <f>SUM(F178,F179)</f>
        <v>97822</v>
      </c>
      <c r="G204" s="411">
        <f>SUM(G178,G179)</f>
        <v>0</v>
      </c>
      <c r="H204" s="411">
        <f>SUM(H178,H179,H190,H202,H203)</f>
        <v>0</v>
      </c>
      <c r="I204" s="411">
        <f>SUM(I178,I179)</f>
        <v>0</v>
      </c>
      <c r="J204" s="411">
        <f>SUM(J178,J179)</f>
        <v>0</v>
      </c>
      <c r="K204" s="410">
        <f>SUM(K178,K179,K190,K202,K203)</f>
        <v>3814827</v>
      </c>
      <c r="L204" s="411">
        <f>SUM(L178,L179,L190,L202,L203)</f>
        <v>3811401</v>
      </c>
    </row>
    <row r="205" spans="1:14" ht="23.25" thickTop="1" x14ac:dyDescent="0.2">
      <c r="A205" s="1765" t="s">
        <v>1155</v>
      </c>
      <c r="B205" s="463"/>
      <c r="C205" s="412"/>
      <c r="D205" s="412"/>
      <c r="E205" s="412"/>
      <c r="F205" s="412"/>
      <c r="G205" s="412"/>
      <c r="H205" s="412"/>
      <c r="I205" s="409"/>
      <c r="J205" s="409"/>
      <c r="K205" s="436">
        <f>'Revenues 9-14'!F275-'Expenditures 15-22'!K204</f>
        <v>7883756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430517</v>
      </c>
      <c r="E209" s="409"/>
      <c r="F209" s="409"/>
      <c r="G209" s="409"/>
      <c r="H209" s="409"/>
      <c r="I209" s="409"/>
      <c r="J209" s="409"/>
      <c r="K209" s="410">
        <f>D209</f>
        <v>430517</v>
      </c>
      <c r="L209" s="408">
        <v>643714</v>
      </c>
    </row>
    <row r="210" spans="1:12" x14ac:dyDescent="0.2">
      <c r="A210" s="1753" t="s">
        <v>170</v>
      </c>
      <c r="B210" s="266" t="s">
        <v>1121</v>
      </c>
      <c r="C210" s="409"/>
      <c r="D210" s="432">
        <v>3303</v>
      </c>
      <c r="E210" s="409"/>
      <c r="F210" s="409"/>
      <c r="G210" s="409"/>
      <c r="H210" s="409"/>
      <c r="I210" s="409"/>
      <c r="J210" s="409"/>
      <c r="K210" s="410">
        <f t="shared" ref="K210:K222" si="19">D210</f>
        <v>3303</v>
      </c>
      <c r="L210" s="408">
        <v>909</v>
      </c>
    </row>
    <row r="211" spans="1:12" x14ac:dyDescent="0.2">
      <c r="A211" s="1753" t="s">
        <v>171</v>
      </c>
      <c r="B211" s="266">
        <v>1200</v>
      </c>
      <c r="C211" s="409"/>
      <c r="D211" s="408">
        <v>468618</v>
      </c>
      <c r="E211" s="409"/>
      <c r="F211" s="409"/>
      <c r="G211" s="409"/>
      <c r="H211" s="409"/>
      <c r="I211" s="409"/>
      <c r="J211" s="409"/>
      <c r="K211" s="410">
        <f t="shared" si="19"/>
        <v>468618</v>
      </c>
      <c r="L211" s="408">
        <v>355515</v>
      </c>
    </row>
    <row r="212" spans="1:12" x14ac:dyDescent="0.2">
      <c r="A212" s="1753" t="s">
        <v>315</v>
      </c>
      <c r="B212" s="266" t="s">
        <v>1122</v>
      </c>
      <c r="C212" s="409"/>
      <c r="D212" s="432">
        <v>61790</v>
      </c>
      <c r="E212" s="409"/>
      <c r="F212" s="409"/>
      <c r="G212" s="409"/>
      <c r="H212" s="409"/>
      <c r="I212" s="409"/>
      <c r="J212" s="409"/>
      <c r="K212" s="410">
        <f t="shared" si="19"/>
        <v>61790</v>
      </c>
      <c r="L212" s="408">
        <v>73211</v>
      </c>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2790</v>
      </c>
      <c r="E217" s="409"/>
      <c r="F217" s="409"/>
      <c r="G217" s="409"/>
      <c r="H217" s="409"/>
      <c r="I217" s="409"/>
      <c r="J217" s="409"/>
      <c r="K217" s="410">
        <f t="shared" si="19"/>
        <v>2790</v>
      </c>
      <c r="L217" s="408">
        <v>2290</v>
      </c>
    </row>
    <row r="218" spans="1:12" x14ac:dyDescent="0.2">
      <c r="A218" s="1753" t="s">
        <v>1118</v>
      </c>
      <c r="B218" s="266">
        <v>1600</v>
      </c>
      <c r="C218" s="409"/>
      <c r="D218" s="408">
        <v>6915</v>
      </c>
      <c r="E218" s="409"/>
      <c r="F218" s="409"/>
      <c r="G218" s="409"/>
      <c r="H218" s="409"/>
      <c r="I218" s="409"/>
      <c r="J218" s="409"/>
      <c r="K218" s="410">
        <f t="shared" si="19"/>
        <v>6915</v>
      </c>
      <c r="L218" s="408">
        <v>566</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v>137907</v>
      </c>
      <c r="E221" s="409"/>
      <c r="F221" s="409"/>
      <c r="G221" s="409"/>
      <c r="H221" s="409"/>
      <c r="I221" s="409"/>
      <c r="J221" s="409"/>
      <c r="K221" s="410">
        <f t="shared" si="19"/>
        <v>137907</v>
      </c>
      <c r="L221" s="408">
        <v>130792</v>
      </c>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1111840</v>
      </c>
      <c r="E223" s="409"/>
      <c r="F223" s="409"/>
      <c r="G223" s="409"/>
      <c r="H223" s="409"/>
      <c r="I223" s="409"/>
      <c r="J223" s="409"/>
      <c r="K223" s="411">
        <f>SUM(K209:K222)</f>
        <v>1111840</v>
      </c>
      <c r="L223" s="411">
        <f>SUM(L209:L222)</f>
        <v>1206997</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103986</v>
      </c>
      <c r="E226" s="409"/>
      <c r="F226" s="409"/>
      <c r="G226" s="409"/>
      <c r="H226" s="409"/>
      <c r="I226" s="409"/>
      <c r="J226" s="409"/>
      <c r="K226" s="410">
        <f t="shared" ref="K226:K231" si="20">D226</f>
        <v>103986</v>
      </c>
      <c r="L226" s="408">
        <v>24779</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141712</v>
      </c>
      <c r="E228" s="409"/>
      <c r="F228" s="409"/>
      <c r="G228" s="409"/>
      <c r="H228" s="409"/>
      <c r="I228" s="409"/>
      <c r="J228" s="409"/>
      <c r="K228" s="410">
        <f t="shared" si="20"/>
        <v>141712</v>
      </c>
      <c r="L228" s="408">
        <v>225239</v>
      </c>
    </row>
    <row r="229" spans="1:12" x14ac:dyDescent="0.2">
      <c r="A229" s="1753" t="s">
        <v>221</v>
      </c>
      <c r="B229" s="266">
        <v>2140</v>
      </c>
      <c r="C229" s="409"/>
      <c r="D229" s="408">
        <v>13318</v>
      </c>
      <c r="E229" s="409"/>
      <c r="F229" s="409"/>
      <c r="G229" s="409"/>
      <c r="H229" s="409"/>
      <c r="I229" s="409"/>
      <c r="J229" s="409"/>
      <c r="K229" s="410">
        <f t="shared" si="20"/>
        <v>13318</v>
      </c>
      <c r="L229" s="408">
        <v>14778</v>
      </c>
    </row>
    <row r="230" spans="1:12" x14ac:dyDescent="0.2">
      <c r="A230" s="1753" t="s">
        <v>222</v>
      </c>
      <c r="B230" s="266">
        <v>2150</v>
      </c>
      <c r="C230" s="409"/>
      <c r="D230" s="408">
        <v>18667</v>
      </c>
      <c r="E230" s="409"/>
      <c r="F230" s="409"/>
      <c r="G230" s="409"/>
      <c r="H230" s="409"/>
      <c r="I230" s="409"/>
      <c r="J230" s="409"/>
      <c r="K230" s="410">
        <f t="shared" si="20"/>
        <v>18667</v>
      </c>
      <c r="L230" s="408">
        <v>20448</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277683</v>
      </c>
      <c r="E232" s="409"/>
      <c r="F232" s="409"/>
      <c r="G232" s="409"/>
      <c r="H232" s="409"/>
      <c r="I232" s="409"/>
      <c r="J232" s="409"/>
      <c r="K232" s="411">
        <f>SUM(K226:K231)</f>
        <v>277683</v>
      </c>
      <c r="L232" s="411">
        <f>SUM(L226:L231)</f>
        <v>285244</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43637</v>
      </c>
      <c r="E234" s="409"/>
      <c r="F234" s="409"/>
      <c r="G234" s="409"/>
      <c r="H234" s="409"/>
      <c r="I234" s="409"/>
      <c r="J234" s="409"/>
      <c r="K234" s="416">
        <f>D234</f>
        <v>43637</v>
      </c>
      <c r="L234" s="414">
        <v>44645</v>
      </c>
    </row>
    <row r="235" spans="1:12" x14ac:dyDescent="0.2">
      <c r="A235" s="1753" t="s">
        <v>956</v>
      </c>
      <c r="B235" s="266">
        <v>2220</v>
      </c>
      <c r="C235" s="409"/>
      <c r="D235" s="408">
        <v>95658</v>
      </c>
      <c r="E235" s="409"/>
      <c r="F235" s="409"/>
      <c r="G235" s="409"/>
      <c r="H235" s="409"/>
      <c r="I235" s="409"/>
      <c r="J235" s="409"/>
      <c r="K235" s="416">
        <f>D235</f>
        <v>95658</v>
      </c>
      <c r="L235" s="408">
        <v>95344</v>
      </c>
    </row>
    <row r="236" spans="1:12" x14ac:dyDescent="0.2">
      <c r="A236" s="1753" t="s">
        <v>957</v>
      </c>
      <c r="B236" s="266">
        <v>2230</v>
      </c>
      <c r="C236" s="409"/>
      <c r="D236" s="408">
        <v>2199</v>
      </c>
      <c r="E236" s="409"/>
      <c r="F236" s="409"/>
      <c r="G236" s="409"/>
      <c r="H236" s="409"/>
      <c r="I236" s="409"/>
      <c r="J236" s="409"/>
      <c r="K236" s="416">
        <f>D236</f>
        <v>2199</v>
      </c>
      <c r="L236" s="408">
        <v>1946</v>
      </c>
    </row>
    <row r="237" spans="1:12" ht="12.75" customHeight="1" thickBot="1" x14ac:dyDescent="0.25">
      <c r="A237" s="1779" t="s">
        <v>641</v>
      </c>
      <c r="B237" s="869">
        <v>2200</v>
      </c>
      <c r="C237" s="409"/>
      <c r="D237" s="411">
        <f>SUM(D234:D236)</f>
        <v>141494</v>
      </c>
      <c r="E237" s="409"/>
      <c r="F237" s="409"/>
      <c r="G237" s="409"/>
      <c r="H237" s="409"/>
      <c r="I237" s="409"/>
      <c r="J237" s="409"/>
      <c r="K237" s="411">
        <f>SUM(K234:K236)</f>
        <v>141494</v>
      </c>
      <c r="L237" s="411">
        <f>SUM(L234:L236)</f>
        <v>141935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17594</v>
      </c>
      <c r="E240" s="409"/>
      <c r="F240" s="409"/>
      <c r="G240" s="409"/>
      <c r="H240" s="409"/>
      <c r="I240" s="409"/>
      <c r="J240" s="409"/>
      <c r="K240" s="416">
        <f t="shared" ref="K240:K250" si="21">D240</f>
        <v>17594</v>
      </c>
      <c r="L240" s="408">
        <v>407631</v>
      </c>
    </row>
    <row r="241" spans="1:12" x14ac:dyDescent="0.2">
      <c r="A241" s="1753" t="s">
        <v>960</v>
      </c>
      <c r="B241" s="266">
        <v>2330</v>
      </c>
      <c r="C241" s="409"/>
      <c r="D241" s="408">
        <v>33646</v>
      </c>
      <c r="E241" s="409"/>
      <c r="F241" s="409"/>
      <c r="G241" s="409"/>
      <c r="H241" s="409"/>
      <c r="I241" s="409"/>
      <c r="J241" s="409"/>
      <c r="K241" s="416">
        <f t="shared" si="21"/>
        <v>33646</v>
      </c>
      <c r="L241" s="408">
        <v>28180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51240</v>
      </c>
      <c r="E251" s="409"/>
      <c r="F251" s="409"/>
      <c r="G251" s="409"/>
      <c r="H251" s="409"/>
      <c r="I251" s="409"/>
      <c r="J251" s="409"/>
      <c r="K251" s="411">
        <f>SUM(K239:K250)</f>
        <v>51240</v>
      </c>
      <c r="L251" s="411">
        <f>SUM(L239:L250)</f>
        <v>435811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186811</v>
      </c>
      <c r="E253" s="409"/>
      <c r="F253" s="409"/>
      <c r="G253" s="409"/>
      <c r="H253" s="409"/>
      <c r="I253" s="409"/>
      <c r="J253" s="409"/>
      <c r="K253" s="416">
        <f>D253</f>
        <v>186811</v>
      </c>
      <c r="L253" s="414">
        <v>183141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186811</v>
      </c>
      <c r="E255" s="409"/>
      <c r="F255" s="409"/>
      <c r="G255" s="409"/>
      <c r="H255" s="409"/>
      <c r="I255" s="409"/>
      <c r="J255" s="409"/>
      <c r="K255" s="411">
        <f>SUM(K253:K254)</f>
        <v>186811</v>
      </c>
      <c r="L255" s="411">
        <f>SUM(L253:L254)</f>
        <v>183141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97180</v>
      </c>
      <c r="E257" s="409"/>
      <c r="F257" s="409"/>
      <c r="G257" s="409"/>
      <c r="H257" s="409"/>
      <c r="I257" s="409"/>
      <c r="J257" s="409"/>
      <c r="K257" s="416">
        <f>D257</f>
        <v>97180</v>
      </c>
      <c r="L257" s="414">
        <v>104998</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898535</v>
      </c>
      <c r="E260" s="409"/>
      <c r="F260" s="409"/>
      <c r="G260" s="409"/>
      <c r="H260" s="409"/>
      <c r="I260" s="409"/>
      <c r="J260" s="409"/>
      <c r="K260" s="416">
        <f t="shared" si="22"/>
        <v>898535</v>
      </c>
      <c r="L260" s="408">
        <v>874907</v>
      </c>
    </row>
    <row r="261" spans="1:12" x14ac:dyDescent="0.2">
      <c r="A261" s="1753" t="s">
        <v>1107</v>
      </c>
      <c r="B261" s="266">
        <v>2550</v>
      </c>
      <c r="C261" s="409"/>
      <c r="D261" s="408">
        <v>14451</v>
      </c>
      <c r="E261" s="409"/>
      <c r="F261" s="409"/>
      <c r="G261" s="409"/>
      <c r="H261" s="409"/>
      <c r="I261" s="409"/>
      <c r="J261" s="409"/>
      <c r="K261" s="416">
        <f t="shared" si="22"/>
        <v>14451</v>
      </c>
      <c r="L261" s="408">
        <v>1580</v>
      </c>
    </row>
    <row r="262" spans="1:12" x14ac:dyDescent="0.2">
      <c r="A262" s="1753" t="s">
        <v>106</v>
      </c>
      <c r="B262" s="266">
        <v>2560</v>
      </c>
      <c r="C262" s="409"/>
      <c r="D262" s="408">
        <v>20926</v>
      </c>
      <c r="E262" s="409"/>
      <c r="F262" s="409"/>
      <c r="G262" s="409"/>
      <c r="H262" s="409"/>
      <c r="I262" s="409"/>
      <c r="J262" s="409"/>
      <c r="K262" s="416">
        <f t="shared" si="22"/>
        <v>20926</v>
      </c>
      <c r="L262" s="408">
        <v>4426</v>
      </c>
    </row>
    <row r="263" spans="1:12" x14ac:dyDescent="0.2">
      <c r="A263" s="1753" t="s">
        <v>107</v>
      </c>
      <c r="B263" s="266">
        <v>2570</v>
      </c>
      <c r="C263" s="409"/>
      <c r="D263" s="408">
        <v>40863</v>
      </c>
      <c r="E263" s="409"/>
      <c r="F263" s="409"/>
      <c r="G263" s="409"/>
      <c r="H263" s="409"/>
      <c r="I263" s="409"/>
      <c r="J263" s="409"/>
      <c r="K263" s="416">
        <f t="shared" si="22"/>
        <v>40863</v>
      </c>
      <c r="L263" s="408">
        <v>40410</v>
      </c>
    </row>
    <row r="264" spans="1:12" ht="12.75" customHeight="1" thickBot="1" x14ac:dyDescent="0.25">
      <c r="A264" s="877" t="s">
        <v>815</v>
      </c>
      <c r="B264" s="461" t="s">
        <v>36</v>
      </c>
      <c r="C264" s="409"/>
      <c r="D264" s="411">
        <f>SUM(D257:D263)</f>
        <v>1071955</v>
      </c>
      <c r="E264" s="409"/>
      <c r="F264" s="409"/>
      <c r="G264" s="409"/>
      <c r="H264" s="409"/>
      <c r="I264" s="409"/>
      <c r="J264" s="409"/>
      <c r="K264" s="411">
        <f>SUM(K257:K263)</f>
        <v>1071955</v>
      </c>
      <c r="L264" s="411">
        <f>SUM(L257:L263)</f>
        <v>1026321</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v>125245</v>
      </c>
      <c r="E268" s="409"/>
      <c r="F268" s="409"/>
      <c r="G268" s="409"/>
      <c r="H268" s="409"/>
      <c r="I268" s="409"/>
      <c r="J268" s="409"/>
      <c r="K268" s="416">
        <f>D268</f>
        <v>125245</v>
      </c>
      <c r="L268" s="408">
        <v>115054</v>
      </c>
    </row>
    <row r="269" spans="1:12" x14ac:dyDescent="0.2">
      <c r="A269" s="1753" t="s">
        <v>464</v>
      </c>
      <c r="B269" s="266">
        <v>2640</v>
      </c>
      <c r="C269" s="409"/>
      <c r="D269" s="408">
        <v>81010</v>
      </c>
      <c r="E269" s="409"/>
      <c r="F269" s="409"/>
      <c r="G269" s="409"/>
      <c r="H269" s="409"/>
      <c r="I269" s="409"/>
      <c r="J269" s="409"/>
      <c r="K269" s="416">
        <f>D269</f>
        <v>81010</v>
      </c>
      <c r="L269" s="408">
        <v>39563</v>
      </c>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206255</v>
      </c>
      <c r="E271" s="409"/>
      <c r="F271" s="409"/>
      <c r="G271" s="409"/>
      <c r="H271" s="409"/>
      <c r="I271" s="409"/>
      <c r="J271" s="409"/>
      <c r="K271" s="411">
        <f>SUM(K266:K270)</f>
        <v>206255</v>
      </c>
      <c r="L271" s="411">
        <f>SUM(L266:L270)</f>
        <v>154617</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1935438</v>
      </c>
      <c r="E273" s="409"/>
      <c r="F273" s="409"/>
      <c r="G273" s="409"/>
      <c r="H273" s="409"/>
      <c r="I273" s="409"/>
      <c r="J273" s="409"/>
      <c r="K273" s="421">
        <f>SUM(K232,K237,K251,K255,K264,K271,K272)</f>
        <v>1935438</v>
      </c>
      <c r="L273" s="421">
        <f>SUM(L232,L237,L251,L255,L264,L271,L272)</f>
        <v>2227069</v>
      </c>
    </row>
    <row r="274" spans="1:12" ht="18" customHeight="1" thickTop="1" thickBot="1" x14ac:dyDescent="0.25">
      <c r="A274" s="1781" t="s">
        <v>1021</v>
      </c>
      <c r="B274" s="263">
        <v>3000</v>
      </c>
      <c r="C274" s="409"/>
      <c r="D274" s="420">
        <v>19168</v>
      </c>
      <c r="E274" s="409"/>
      <c r="F274" s="409"/>
      <c r="G274" s="409"/>
      <c r="H274" s="409"/>
      <c r="I274" s="409"/>
      <c r="J274" s="409"/>
      <c r="K274" s="424">
        <f>D274</f>
        <v>19168</v>
      </c>
      <c r="L274" s="420">
        <v>11185</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50000</v>
      </c>
    </row>
    <row r="288" spans="1:12" ht="12.75" customHeight="1" thickTop="1" thickBot="1" x14ac:dyDescent="0.25">
      <c r="A288" s="2288" t="s">
        <v>584</v>
      </c>
      <c r="B288" s="2290"/>
      <c r="C288" s="409"/>
      <c r="D288" s="411">
        <f>SUM(D223,D273,D274,D278)</f>
        <v>3066446</v>
      </c>
      <c r="E288" s="409"/>
      <c r="F288" s="409"/>
      <c r="G288" s="409"/>
      <c r="H288" s="411">
        <f>H286</f>
        <v>0</v>
      </c>
      <c r="I288" s="409"/>
      <c r="J288" s="409"/>
      <c r="K288" s="411">
        <f>SUM(K223,K273,K274,K278,K286,K287)</f>
        <v>3066446</v>
      </c>
      <c r="L288" s="411">
        <f>SUM(L223,L273,L274,L278,L286,L287)</f>
        <v>3495251</v>
      </c>
    </row>
    <row r="289" spans="1:14" ht="23.25" thickTop="1" x14ac:dyDescent="0.2">
      <c r="A289" s="891" t="s">
        <v>1155</v>
      </c>
      <c r="B289" s="892"/>
      <c r="C289" s="409"/>
      <c r="D289" s="412"/>
      <c r="E289" s="409"/>
      <c r="F289" s="409"/>
      <c r="G289" s="409"/>
      <c r="H289" s="437"/>
      <c r="I289" s="409"/>
      <c r="J289" s="409"/>
      <c r="K289" s="436">
        <f>'Revenues 9-14'!G275-'Expenditures 15-22'!K288</f>
        <v>487908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130020</v>
      </c>
      <c r="F294" s="408"/>
      <c r="G294" s="408">
        <v>2042282</v>
      </c>
      <c r="H294" s="408"/>
      <c r="I294" s="432"/>
      <c r="J294" s="432"/>
      <c r="K294" s="410">
        <f>SUM(C294:J294)</f>
        <v>2172302</v>
      </c>
      <c r="L294" s="432">
        <v>2420061</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130020</v>
      </c>
      <c r="F296" s="421">
        <f t="shared" si="23"/>
        <v>0</v>
      </c>
      <c r="G296" s="421">
        <f t="shared" si="23"/>
        <v>2042282</v>
      </c>
      <c r="H296" s="421">
        <f t="shared" si="23"/>
        <v>0</v>
      </c>
      <c r="I296" s="421">
        <f t="shared" si="23"/>
        <v>0</v>
      </c>
      <c r="J296" s="421">
        <f t="shared" si="23"/>
        <v>0</v>
      </c>
      <c r="K296" s="421">
        <f t="shared" si="23"/>
        <v>2172302</v>
      </c>
      <c r="L296" s="421">
        <f t="shared" si="23"/>
        <v>2420061</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25000</v>
      </c>
    </row>
    <row r="305" spans="1:14" ht="12.75" customHeight="1" thickTop="1" thickBot="1" x14ac:dyDescent="0.25">
      <c r="A305" s="2286" t="s">
        <v>314</v>
      </c>
      <c r="B305" s="2287"/>
      <c r="C305" s="411">
        <f>SUM(C296)</f>
        <v>0</v>
      </c>
      <c r="D305" s="411">
        <f>SUM(D296)</f>
        <v>0</v>
      </c>
      <c r="E305" s="411">
        <f>SUM(E296,E303)</f>
        <v>130020</v>
      </c>
      <c r="F305" s="411">
        <f>SUM(F296)</f>
        <v>0</v>
      </c>
      <c r="G305" s="411">
        <f>SUM(G296)</f>
        <v>2042282</v>
      </c>
      <c r="H305" s="411">
        <f>SUM(H296,H303)</f>
        <v>0</v>
      </c>
      <c r="I305" s="411">
        <f>SUM(I296)</f>
        <v>0</v>
      </c>
      <c r="J305" s="411">
        <f>SUM(J296)</f>
        <v>0</v>
      </c>
      <c r="K305" s="411">
        <f>SUM(K296,K303,K304)</f>
        <v>2172302</v>
      </c>
      <c r="L305" s="411">
        <f>SUM(L296,L303,L304)</f>
        <v>2445061</v>
      </c>
    </row>
    <row r="306" spans="1:14" ht="23.25" customHeight="1" thickTop="1" x14ac:dyDescent="0.2">
      <c r="A306" s="2282" t="s">
        <v>1155</v>
      </c>
      <c r="B306" s="2283"/>
      <c r="C306" s="415"/>
      <c r="D306" s="415"/>
      <c r="E306" s="415"/>
      <c r="F306" s="415"/>
      <c r="G306" s="415"/>
      <c r="H306" s="415"/>
      <c r="I306" s="415"/>
      <c r="J306" s="415"/>
      <c r="K306" s="426">
        <f>'Revenues 9-14'!H275-'Expenditures 15-22'!K305</f>
        <v>-2161615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v>5350</v>
      </c>
      <c r="K312" s="1051">
        <f>SUM(C312:J312)</f>
        <v>5350</v>
      </c>
      <c r="L312" s="432">
        <v>2425</v>
      </c>
      <c r="M312" s="899"/>
      <c r="N312" s="899"/>
    </row>
    <row r="313" spans="1:14" s="18" customFormat="1" ht="22.5" x14ac:dyDescent="0.2">
      <c r="A313" s="881" t="s">
        <v>338</v>
      </c>
      <c r="B313" s="527" t="s">
        <v>319</v>
      </c>
      <c r="C313" s="432"/>
      <c r="D313" s="432"/>
      <c r="E313" s="432"/>
      <c r="F313" s="432"/>
      <c r="G313" s="432"/>
      <c r="H313" s="432"/>
      <c r="I313" s="432"/>
      <c r="J313" s="432">
        <v>287026</v>
      </c>
      <c r="K313" s="1051">
        <f t="shared" ref="K313:K320" si="24">SUM(C313:J313)</f>
        <v>287026</v>
      </c>
      <c r="L313" s="432">
        <v>311790</v>
      </c>
      <c r="M313" s="899"/>
      <c r="N313" s="899"/>
    </row>
    <row r="314" spans="1:14" s="18" customFormat="1" x14ac:dyDescent="0.2">
      <c r="A314" s="881" t="s">
        <v>339</v>
      </c>
      <c r="B314" s="525" t="s">
        <v>320</v>
      </c>
      <c r="C314" s="432"/>
      <c r="D314" s="432"/>
      <c r="E314" s="432"/>
      <c r="F314" s="432"/>
      <c r="G314" s="432"/>
      <c r="H314" s="432"/>
      <c r="I314" s="432"/>
      <c r="J314" s="432">
        <v>27921</v>
      </c>
      <c r="K314" s="1051">
        <f t="shared" si="24"/>
        <v>27921</v>
      </c>
      <c r="L314" s="432">
        <v>53800</v>
      </c>
      <c r="M314" s="899"/>
      <c r="N314" s="899"/>
    </row>
    <row r="315" spans="1:14" s="18" customFormat="1" x14ac:dyDescent="0.2">
      <c r="A315" s="881" t="s">
        <v>272</v>
      </c>
      <c r="B315" s="525" t="s">
        <v>321</v>
      </c>
      <c r="C315" s="432"/>
      <c r="D315" s="432"/>
      <c r="E315" s="432"/>
      <c r="F315" s="432"/>
      <c r="G315" s="432"/>
      <c r="H315" s="432"/>
      <c r="I315" s="432"/>
      <c r="J315" s="432">
        <v>40901</v>
      </c>
      <c r="K315" s="1051">
        <f t="shared" si="24"/>
        <v>40901</v>
      </c>
      <c r="L315" s="432">
        <v>86000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v>345156</v>
      </c>
      <c r="K321" s="1212">
        <f>SUM(C321:J321)</f>
        <v>345156</v>
      </c>
      <c r="L321" s="683">
        <v>380000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706354</v>
      </c>
      <c r="K323" s="1052">
        <f>SUM(K312:K322)</f>
        <v>706354</v>
      </c>
      <c r="L323" s="1052">
        <f>SUM(L312:L322)</f>
        <v>834015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706354</v>
      </c>
      <c r="K331" s="1052">
        <f>SUM(K323,K329)</f>
        <v>706354</v>
      </c>
      <c r="L331" s="421">
        <f>SUM(L323,L329,L330)</f>
        <v>834015</v>
      </c>
    </row>
    <row r="332" spans="1:14" ht="12.75" customHeight="1" thickTop="1" x14ac:dyDescent="0.2">
      <c r="A332" s="2284" t="s">
        <v>1155</v>
      </c>
      <c r="B332" s="2285"/>
      <c r="C332" s="409"/>
      <c r="D332" s="409"/>
      <c r="E332" s="409"/>
      <c r="F332" s="409"/>
      <c r="G332" s="409"/>
      <c r="H332" s="409"/>
      <c r="I332" s="409"/>
      <c r="J332" s="409"/>
      <c r="K332" s="1055">
        <f>'Revenues 9-14'!J275-'Expenditures 15-22'!K331</f>
        <v>109636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541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1983</v>
      </c>
      <c r="C2" s="1074" t="s">
        <v>1984</v>
      </c>
      <c r="D2" s="1074" t="s">
        <v>1985</v>
      </c>
      <c r="E2" s="1074" t="s">
        <v>1986</v>
      </c>
      <c r="F2" s="1074" t="s">
        <v>1987</v>
      </c>
    </row>
    <row r="3" spans="1:6" ht="12" customHeight="1" x14ac:dyDescent="0.2">
      <c r="A3" s="2317"/>
      <c r="B3" s="543"/>
      <c r="C3" s="825"/>
      <c r="D3" s="826" t="s">
        <v>292</v>
      </c>
      <c r="E3" s="825"/>
      <c r="F3" s="826" t="s">
        <v>293</v>
      </c>
    </row>
    <row r="4" spans="1:6" ht="13.7" customHeight="1" x14ac:dyDescent="0.2">
      <c r="A4" s="541" t="s">
        <v>1350</v>
      </c>
      <c r="B4" s="556">
        <f>'Revenues 9-14'!C5</f>
        <v>53368395</v>
      </c>
      <c r="C4" s="508"/>
      <c r="D4" s="557">
        <f>B4-C4</f>
        <v>53368395</v>
      </c>
      <c r="E4" s="508">
        <v>54808506</v>
      </c>
      <c r="F4" s="557">
        <f>E4-C4</f>
        <v>54808506</v>
      </c>
    </row>
    <row r="5" spans="1:6" ht="13.7" customHeight="1" x14ac:dyDescent="0.2">
      <c r="A5" s="541" t="s">
        <v>1016</v>
      </c>
      <c r="B5" s="556">
        <f>'Revenues 9-14'!D5</f>
        <v>7405375</v>
      </c>
      <c r="C5" s="508"/>
      <c r="D5" s="557">
        <f t="shared" ref="D5:D18" si="0">B5-C5</f>
        <v>7405375</v>
      </c>
      <c r="E5" s="508">
        <v>7000000</v>
      </c>
      <c r="F5" s="557">
        <f>E5-C5</f>
        <v>7000000</v>
      </c>
    </row>
    <row r="6" spans="1:6" ht="13.7" customHeight="1" x14ac:dyDescent="0.2">
      <c r="A6" s="541" t="s">
        <v>472</v>
      </c>
      <c r="B6" s="556">
        <f>'Revenues 9-14'!E5</f>
        <v>4884284</v>
      </c>
      <c r="C6" s="508"/>
      <c r="D6" s="557">
        <f t="shared" si="0"/>
        <v>4884284</v>
      </c>
      <c r="E6" s="508">
        <v>5111291</v>
      </c>
      <c r="F6" s="557">
        <f t="shared" ref="F6:F18" si="1">E6-C6</f>
        <v>5111291</v>
      </c>
    </row>
    <row r="7" spans="1:6" ht="13.7" customHeight="1" x14ac:dyDescent="0.2">
      <c r="A7" s="541" t="s">
        <v>161</v>
      </c>
      <c r="B7" s="556">
        <f>'Revenues 9-14'!F5</f>
        <v>10502595</v>
      </c>
      <c r="C7" s="508"/>
      <c r="D7" s="557">
        <f t="shared" si="0"/>
        <v>10502595</v>
      </c>
      <c r="E7" s="508">
        <v>11965650</v>
      </c>
      <c r="F7" s="557">
        <f t="shared" si="1"/>
        <v>11965650</v>
      </c>
    </row>
    <row r="8" spans="1:6" ht="13.7" customHeight="1" x14ac:dyDescent="0.2">
      <c r="A8" s="541" t="s">
        <v>1380</v>
      </c>
      <c r="B8" s="556">
        <f>'Revenues 9-14'!G5</f>
        <v>883976</v>
      </c>
      <c r="C8" s="508"/>
      <c r="D8" s="557">
        <f t="shared" si="0"/>
        <v>883976</v>
      </c>
      <c r="E8" s="508">
        <v>927000</v>
      </c>
      <c r="F8" s="557">
        <f t="shared" si="1"/>
        <v>927000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760811</v>
      </c>
      <c r="C11" s="508"/>
      <c r="D11" s="557">
        <f t="shared" si="0"/>
        <v>760811</v>
      </c>
      <c r="E11" s="508">
        <v>824000</v>
      </c>
      <c r="F11" s="557">
        <f t="shared" si="1"/>
        <v>824000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6099125</v>
      </c>
      <c r="C14" s="508"/>
      <c r="D14" s="557">
        <f t="shared" si="0"/>
        <v>6099125</v>
      </c>
      <c r="E14" s="508">
        <v>6263829</v>
      </c>
      <c r="F14" s="557">
        <f t="shared" si="1"/>
        <v>6263829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2531358</v>
      </c>
      <c r="C16" s="508"/>
      <c r="D16" s="557">
        <f t="shared" si="0"/>
        <v>2531358</v>
      </c>
      <c r="E16" s="508">
        <v>2163000</v>
      </c>
      <c r="F16" s="557">
        <f t="shared" si="1"/>
        <v>2163000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86435919</v>
      </c>
      <c r="C19" s="558">
        <f>SUM(C4:C18)</f>
        <v>0</v>
      </c>
      <c r="D19" s="558">
        <f>SUM(D4:D18)</f>
        <v>86435919</v>
      </c>
      <c r="E19" s="558">
        <f>SUM(E4:E18)</f>
        <v>89063276</v>
      </c>
      <c r="F19" s="558">
        <f>SUM(F4:F18)</f>
        <v>89063276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J40" sqref="J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69" t="s">
        <v>1988</v>
      </c>
      <c r="D2" s="1569" t="s">
        <v>1989</v>
      </c>
      <c r="E2" s="1569" t="s">
        <v>1990</v>
      </c>
      <c r="F2" s="1569" t="s">
        <v>1991</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2119</v>
      </c>
      <c r="B31" s="2107" t="s">
        <v>2115</v>
      </c>
      <c r="C31" s="1092">
        <v>14055000</v>
      </c>
      <c r="D31" s="1550">
        <v>3</v>
      </c>
      <c r="E31" s="1092">
        <v>13525000</v>
      </c>
      <c r="F31" s="1092"/>
      <c r="G31" s="1092"/>
      <c r="H31" s="1092">
        <v>1680000</v>
      </c>
      <c r="I31" s="1093">
        <f>((E31+F31)-H31)+G31</f>
        <v>11845000</v>
      </c>
      <c r="J31" s="1092">
        <v>9992941</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2109</v>
      </c>
      <c r="B33" s="2107" t="s">
        <v>2116</v>
      </c>
      <c r="C33" s="1092">
        <v>30730000</v>
      </c>
      <c r="D33" s="1550">
        <v>3</v>
      </c>
      <c r="E33" s="1092">
        <v>1225000</v>
      </c>
      <c r="F33" s="1092"/>
      <c r="G33" s="1092"/>
      <c r="H33" s="1092">
        <v>1225000</v>
      </c>
      <c r="I33" s="1093">
        <f t="shared" ref="I33:I48" si="1">((E33+F33)-H33)+G33</f>
        <v>0</v>
      </c>
      <c r="J33" s="1092">
        <v>-983464</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t="s">
        <v>2110</v>
      </c>
      <c r="B35" s="2107" t="s">
        <v>2117</v>
      </c>
      <c r="C35" s="1095">
        <v>9410000</v>
      </c>
      <c r="D35" s="1550">
        <v>6</v>
      </c>
      <c r="E35" s="1095">
        <v>9410000</v>
      </c>
      <c r="F35" s="1095"/>
      <c r="G35" s="1095"/>
      <c r="H35" s="1095"/>
      <c r="I35" s="1093">
        <f t="shared" si="1"/>
        <v>9410000</v>
      </c>
      <c r="J35" s="1095">
        <v>9734086</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t="s">
        <v>2111</v>
      </c>
      <c r="B37" s="2107" t="s">
        <v>2117</v>
      </c>
      <c r="C37" s="432">
        <v>22350000</v>
      </c>
      <c r="D37" s="1551">
        <v>3</v>
      </c>
      <c r="E37" s="432">
        <v>12030000</v>
      </c>
      <c r="F37" s="432"/>
      <c r="G37" s="432"/>
      <c r="H37" s="432"/>
      <c r="I37" s="1093">
        <f t="shared" si="1"/>
        <v>12030000</v>
      </c>
      <c r="J37" s="432">
        <v>11852524</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t="s">
        <v>2112</v>
      </c>
      <c r="B39" s="2107" t="s">
        <v>2117</v>
      </c>
      <c r="C39" s="1092">
        <v>1075000</v>
      </c>
      <c r="D39" s="1548">
        <v>3</v>
      </c>
      <c r="E39" s="1096">
        <v>1075000</v>
      </c>
      <c r="F39" s="1096"/>
      <c r="G39" s="1096"/>
      <c r="H39" s="1096">
        <v>410000</v>
      </c>
      <c r="I39" s="1093">
        <f t="shared" si="1"/>
        <v>665000</v>
      </c>
      <c r="J39" s="1097">
        <v>627492</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t="s">
        <v>2113</v>
      </c>
      <c r="B41" s="650"/>
      <c r="C41" s="1092"/>
      <c r="D41" s="1548"/>
      <c r="E41" s="1096"/>
      <c r="F41" s="1096"/>
      <c r="G41" s="1096"/>
      <c r="H41" s="1096"/>
      <c r="I41" s="1093">
        <f t="shared" si="1"/>
        <v>0</v>
      </c>
      <c r="J41" s="1097">
        <v>39723</v>
      </c>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t="s">
        <v>2114</v>
      </c>
      <c r="B43" s="650"/>
      <c r="C43" s="1092"/>
      <c r="D43" s="1548">
        <v>7</v>
      </c>
      <c r="E43" s="1096">
        <v>641994</v>
      </c>
      <c r="F43" s="1096"/>
      <c r="G43" s="1096"/>
      <c r="H43" s="1096">
        <v>254726</v>
      </c>
      <c r="I43" s="1093">
        <f t="shared" si="1"/>
        <v>387268</v>
      </c>
      <c r="J43" s="1097">
        <v>387268</v>
      </c>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77620000</v>
      </c>
      <c r="D49" s="1549"/>
      <c r="E49" s="1093">
        <f t="shared" ref="E49:J49" si="2">SUM(E31:E48)</f>
        <v>37906994</v>
      </c>
      <c r="F49" s="1093">
        <f t="shared" si="2"/>
        <v>0</v>
      </c>
      <c r="G49" s="1093">
        <f t="shared" si="2"/>
        <v>0</v>
      </c>
      <c r="H49" s="1093">
        <f t="shared" si="2"/>
        <v>3569726</v>
      </c>
      <c r="I49" s="1093">
        <f t="shared" si="2"/>
        <v>34337268</v>
      </c>
      <c r="J49" s="1093">
        <f t="shared" si="2"/>
        <v>31650570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2118</v>
      </c>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1996</v>
      </c>
      <c r="B3" s="2360"/>
      <c r="C3" s="2360"/>
      <c r="D3" s="2360"/>
      <c r="E3" s="2361"/>
      <c r="F3" s="255"/>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6099125</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6099125</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v>6099125</v>
      </c>
      <c r="I14" s="565"/>
      <c r="J14" s="1173"/>
      <c r="K14" s="1205"/>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1998</v>
      </c>
      <c r="B19" s="2384"/>
      <c r="C19" s="2384"/>
      <c r="D19" s="2384"/>
      <c r="E19" s="2385"/>
      <c r="F19" s="257" t="s">
        <v>1086</v>
      </c>
      <c r="G19" s="564"/>
      <c r="H19" s="564"/>
      <c r="I19" s="564"/>
      <c r="J19" s="1205"/>
      <c r="K19" s="1191"/>
    </row>
    <row r="20" spans="1:11" ht="12.75" customHeight="1" x14ac:dyDescent="0.2">
      <c r="A20" s="2386" t="s">
        <v>1840</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6099125</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1839</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287026</v>
      </c>
    </row>
    <row r="37" spans="1:11" x14ac:dyDescent="0.2">
      <c r="A37" s="550" t="s">
        <v>1043</v>
      </c>
      <c r="B37" s="60"/>
      <c r="C37" s="60"/>
      <c r="D37" s="60"/>
      <c r="E37" s="60"/>
      <c r="F37" s="61"/>
      <c r="G37" s="571">
        <v>27921</v>
      </c>
    </row>
    <row r="38" spans="1:11" x14ac:dyDescent="0.2">
      <c r="A38" s="550" t="s">
        <v>1152</v>
      </c>
      <c r="B38" s="60"/>
      <c r="C38" s="60"/>
      <c r="D38" s="60"/>
      <c r="E38" s="60"/>
      <c r="F38" s="61"/>
      <c r="G38" s="571">
        <v>386057</v>
      </c>
    </row>
    <row r="39" spans="1:11" x14ac:dyDescent="0.2">
      <c r="A39" s="550" t="s">
        <v>1153</v>
      </c>
      <c r="B39" s="60"/>
      <c r="C39" s="60"/>
      <c r="D39" s="60"/>
      <c r="E39" s="60"/>
      <c r="F39" s="61"/>
      <c r="G39" s="571">
        <v>5350</v>
      </c>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7" sqref="I1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1965066</v>
      </c>
      <c r="D5" s="634"/>
      <c r="E5" s="634"/>
      <c r="F5" s="1057">
        <f>(C5+D5)-E5</f>
        <v>1965066</v>
      </c>
      <c r="G5" s="630"/>
      <c r="H5" s="636"/>
      <c r="I5" s="636"/>
      <c r="J5" s="636"/>
      <c r="K5" s="641"/>
      <c r="L5" s="1056">
        <f>F5-K5</f>
        <v>1965066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94440614</v>
      </c>
      <c r="D8" s="635">
        <v>2042282</v>
      </c>
      <c r="E8" s="635"/>
      <c r="F8" s="1057">
        <f>(C8+D8)-E8</f>
        <v>96482896</v>
      </c>
      <c r="G8" s="631">
        <v>50</v>
      </c>
      <c r="H8" s="571">
        <v>44042346</v>
      </c>
      <c r="I8" s="571">
        <v>1890161</v>
      </c>
      <c r="J8" s="571"/>
      <c r="K8" s="1056">
        <f>(H8+I8)-J8</f>
        <v>45932507</v>
      </c>
      <c r="L8" s="1056">
        <f>F8-K8</f>
        <v>50550389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3764581</v>
      </c>
      <c r="D10" s="1058"/>
      <c r="E10" s="1058"/>
      <c r="F10" s="1059">
        <f>(C10+D10)-E10</f>
        <v>3764581</v>
      </c>
      <c r="G10" s="631">
        <v>20</v>
      </c>
      <c r="H10" s="1060">
        <v>3764581</v>
      </c>
      <c r="I10" s="1060">
        <v>137645</v>
      </c>
      <c r="J10" s="1060"/>
      <c r="K10" s="1056">
        <f>(H10+I10)-J10</f>
        <v>3902226</v>
      </c>
      <c r="L10" s="1056">
        <f>F10-K10</f>
        <v>-137645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21285818</v>
      </c>
      <c r="D12" s="635">
        <v>407051</v>
      </c>
      <c r="E12" s="635"/>
      <c r="F12" s="1057">
        <f>(C12+D12)-E12</f>
        <v>21692869</v>
      </c>
      <c r="G12" s="631">
        <v>10</v>
      </c>
      <c r="H12" s="571">
        <v>20510917</v>
      </c>
      <c r="I12" s="571">
        <v>896319</v>
      </c>
      <c r="J12" s="571"/>
      <c r="K12" s="1056">
        <f>(H12+I12)-J12</f>
        <v>21407236</v>
      </c>
      <c r="L12" s="1056">
        <f>F12-K12</f>
        <v>285633</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121456079</v>
      </c>
      <c r="D16" s="637">
        <f>SUM(D3,D5:D6,D8:D10,D12:D15)</f>
        <v>2449333</v>
      </c>
      <c r="E16" s="637">
        <f>SUM(E3,E5:E6,E8:E10,E12:E15)</f>
        <v>0</v>
      </c>
      <c r="F16" s="637">
        <f>SUM(F3,F5:F6,F8:F10,F12:F15)</f>
        <v>123905412</v>
      </c>
      <c r="G16" s="631"/>
      <c r="H16" s="637">
        <f>SUM(H3,H6,H8:H10,H12:H14,)</f>
        <v>68317844</v>
      </c>
      <c r="I16" s="637">
        <f>SUM(I3,I6,I8:I10,I12:I14,)</f>
        <v>2924125</v>
      </c>
      <c r="J16" s="637">
        <f>SUM(J3,J6,J8:J10,J12:J14,)</f>
        <v>0</v>
      </c>
      <c r="K16" s="1057">
        <f>(H16+I16)-J16</f>
        <v>71241969</v>
      </c>
      <c r="L16" s="1057">
        <f>F16-K16</f>
        <v>52663443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2924125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38" sqref="F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84185376</v>
      </c>
      <c r="G8" s="356"/>
    </row>
    <row r="9" spans="1:7" ht="12" customHeight="1" x14ac:dyDescent="0.2">
      <c r="A9" s="358" t="s">
        <v>528</v>
      </c>
      <c r="B9" s="934" t="s">
        <v>1805</v>
      </c>
      <c r="C9" s="357"/>
      <c r="D9" s="358" t="s">
        <v>580</v>
      </c>
      <c r="E9" s="575"/>
      <c r="F9" s="936">
        <f>'Expenditures 15-22'!K150</f>
        <v>8159268</v>
      </c>
      <c r="G9" s="937"/>
    </row>
    <row r="10" spans="1:7" ht="12" customHeight="1" x14ac:dyDescent="0.2">
      <c r="A10" s="358" t="s">
        <v>578</v>
      </c>
      <c r="B10" s="934" t="s">
        <v>1806</v>
      </c>
      <c r="C10" s="357"/>
      <c r="D10" s="358" t="s">
        <v>580</v>
      </c>
      <c r="E10" s="575"/>
      <c r="F10" s="936">
        <f>'Expenditures 15-22'!K168</f>
        <v>4836753</v>
      </c>
      <c r="G10" s="937"/>
    </row>
    <row r="11" spans="1:7" ht="12" customHeight="1" x14ac:dyDescent="0.2">
      <c r="A11" s="358" t="s">
        <v>529</v>
      </c>
      <c r="B11" s="934" t="s">
        <v>1807</v>
      </c>
      <c r="C11" s="357"/>
      <c r="D11" s="358" t="s">
        <v>580</v>
      </c>
      <c r="E11" s="575"/>
      <c r="F11" s="936">
        <f>'Expenditures 15-22'!K204</f>
        <v>3814827</v>
      </c>
      <c r="G11" s="937"/>
    </row>
    <row r="12" spans="1:7" ht="12" customHeight="1" x14ac:dyDescent="0.2">
      <c r="A12" s="358" t="s">
        <v>530</v>
      </c>
      <c r="B12" s="934" t="s">
        <v>1808</v>
      </c>
      <c r="C12" s="357"/>
      <c r="D12" s="358" t="s">
        <v>580</v>
      </c>
      <c r="E12" s="575"/>
      <c r="F12" s="936">
        <f>'Expenditures 15-22'!K288</f>
        <v>3066446</v>
      </c>
      <c r="G12" s="937"/>
    </row>
    <row r="13" spans="1:7" ht="12" customHeight="1" x14ac:dyDescent="0.2">
      <c r="A13" s="358" t="s">
        <v>112</v>
      </c>
      <c r="B13" s="934" t="s">
        <v>1809</v>
      </c>
      <c r="C13" s="357"/>
      <c r="D13" s="358" t="s">
        <v>580</v>
      </c>
      <c r="E13" s="575"/>
      <c r="F13" s="936">
        <f>'Expenditures 15-22'!K331</f>
        <v>706354</v>
      </c>
      <c r="G13" s="938"/>
    </row>
    <row r="14" spans="1:7" ht="12" customHeight="1" thickBot="1" x14ac:dyDescent="0.25">
      <c r="A14" s="939"/>
      <c r="B14" s="576"/>
      <c r="C14" s="577"/>
      <c r="D14" s="994" t="s">
        <v>580</v>
      </c>
      <c r="E14" s="588" t="s">
        <v>1112</v>
      </c>
      <c r="F14" s="940">
        <f>SUM(F8:F13)</f>
        <v>104769024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435</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91147</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1655304</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230832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269039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189117</v>
      </c>
      <c r="G53" s="356"/>
    </row>
    <row r="54" spans="1:7" ht="12" customHeight="1" x14ac:dyDescent="0.2">
      <c r="A54" s="358" t="s">
        <v>527</v>
      </c>
      <c r="B54" s="358" t="s">
        <v>1817</v>
      </c>
      <c r="C54" s="955" t="s">
        <v>1138</v>
      </c>
      <c r="D54" s="951" t="s">
        <v>1278</v>
      </c>
      <c r="E54" s="575"/>
      <c r="F54" s="1098">
        <f>'Expenditures 15-22'!G114</f>
        <v>277182</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129869</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3569726</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3303</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61790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6915</v>
      </c>
      <c r="G71" s="356"/>
    </row>
    <row r="72" spans="1:8" ht="12" customHeight="1" x14ac:dyDescent="0.2">
      <c r="A72" s="358" t="s">
        <v>530</v>
      </c>
      <c r="B72" s="358" t="s">
        <v>1834</v>
      </c>
      <c r="C72" s="952">
        <f>'Expenditures 15-22'!B274</f>
        <v>3000</v>
      </c>
      <c r="D72" s="942" t="s">
        <v>517</v>
      </c>
      <c r="E72" s="575"/>
      <c r="F72" s="1098">
        <f>'Expenditures 15-22'!K274</f>
        <v>19168</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6503827</v>
      </c>
      <c r="G75" s="356"/>
    </row>
    <row r="76" spans="1:8" s="961" customFormat="1" ht="12" customHeight="1" thickTop="1" thickBot="1" x14ac:dyDescent="0.25">
      <c r="A76" s="581"/>
      <c r="B76" s="579"/>
      <c r="C76" s="580"/>
      <c r="D76" s="960" t="s">
        <v>1792</v>
      </c>
      <c r="E76" s="591"/>
      <c r="F76" s="1104">
        <f>(F14-F75)</f>
        <v>98265197</v>
      </c>
      <c r="G76" s="358"/>
    </row>
    <row r="77" spans="1:8" s="961" customFormat="1" ht="12" customHeight="1" thickTop="1" x14ac:dyDescent="0.2">
      <c r="A77" s="582"/>
      <c r="B77" s="579"/>
      <c r="C77" s="580"/>
      <c r="D77" s="960" t="s">
        <v>2027</v>
      </c>
      <c r="E77" s="591"/>
      <c r="F77" s="1565">
        <v>5885.09</v>
      </c>
      <c r="G77" s="359"/>
      <c r="H77" s="358"/>
    </row>
    <row r="78" spans="1:8" s="961" customFormat="1" ht="12" customHeight="1" thickBot="1" x14ac:dyDescent="0.25">
      <c r="A78" s="583"/>
      <c r="B78" s="579"/>
      <c r="C78" s="580"/>
      <c r="D78" s="960" t="s">
        <v>1858</v>
      </c>
      <c r="E78" s="591" t="s">
        <v>1112</v>
      </c>
      <c r="F78" s="1105">
        <f>IF(F77&gt;0,F76/F77," Complete Line 77")</f>
        <v>16697.314229688924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502578</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208920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172785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27232</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71487</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1791285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366622</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6841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1130362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1783632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1333308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1320423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29394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30615</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274794</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133381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87295</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107501</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6317</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9384772</v>
      </c>
    </row>
    <row r="176" spans="1:7" ht="12" customHeight="1" x14ac:dyDescent="0.2">
      <c r="A176" s="584"/>
      <c r="B176" s="585"/>
      <c r="C176" s="586"/>
      <c r="D176" s="992" t="s">
        <v>1855</v>
      </c>
      <c r="E176" s="1046"/>
      <c r="F176" s="1108">
        <f>'PCTC-OEPP 28-29'!F76-F175</f>
        <v>88880425</v>
      </c>
    </row>
    <row r="177" spans="1:7" ht="12" customHeight="1" x14ac:dyDescent="0.2">
      <c r="A177" s="584"/>
      <c r="B177" s="585"/>
      <c r="C177" s="586"/>
      <c r="D177" s="992" t="s">
        <v>2011</v>
      </c>
      <c r="E177" s="1046"/>
      <c r="F177" s="1108">
        <f>'Cap Outlay Deprec 27'!I18</f>
        <v>2924125</v>
      </c>
    </row>
    <row r="178" spans="1:7" ht="12" customHeight="1" x14ac:dyDescent="0.2">
      <c r="A178" s="584"/>
      <c r="B178" s="585"/>
      <c r="C178" s="586"/>
      <c r="D178" s="992" t="s">
        <v>1857</v>
      </c>
      <c r="E178" s="1046"/>
      <c r="F178" s="1108">
        <f>F176+F177</f>
        <v>91804550</v>
      </c>
    </row>
    <row r="179" spans="1:7" ht="12" customHeight="1" x14ac:dyDescent="0.2">
      <c r="A179" s="584"/>
      <c r="B179" s="587"/>
      <c r="C179" s="586"/>
      <c r="D179" s="992" t="s">
        <v>2012</v>
      </c>
      <c r="E179" s="1046"/>
      <c r="F179" s="1109">
        <f>'PCTC-OEPP 28-29'!F77</f>
        <v>5885.09</v>
      </c>
      <c r="G179" s="68"/>
    </row>
    <row r="180" spans="1:7" ht="12" customHeight="1" thickBot="1" x14ac:dyDescent="0.25">
      <c r="A180" s="584"/>
      <c r="B180" s="587"/>
      <c r="C180" s="586"/>
      <c r="D180" s="992" t="s">
        <v>1933</v>
      </c>
      <c r="E180" s="1046" t="s">
        <v>1934</v>
      </c>
      <c r="F180" s="1110">
        <f>F178/F179</f>
        <v>15599.515045649259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315825</v>
      </c>
      <c r="F10" s="856"/>
      <c r="G10" s="1111"/>
      <c r="H10" s="215"/>
      <c r="I10" s="215"/>
    </row>
    <row r="11" spans="1:9" s="2" customFormat="1" ht="22.5" customHeight="1" x14ac:dyDescent="0.2">
      <c r="A11" s="2407" t="s">
        <v>2088</v>
      </c>
      <c r="B11" s="2408"/>
      <c r="C11" s="2408"/>
      <c r="D11" s="2409"/>
      <c r="E11" s="1994">
        <v>222415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60260980</v>
      </c>
      <c r="F19" s="763"/>
      <c r="G19" s="765">
        <f>'Expenditures 15-22'!K33-SUM('Expenditures 15-22'!G33,'Expenditures 15-22'!I33)+'Expenditures 15-22'!D223</f>
        <v>60260980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7618739</v>
      </c>
      <c r="F21" s="763"/>
      <c r="G21" s="765">
        <f>'Expenditures 15-22'!K42-SUM('Expenditures 15-22'!G42,'Expenditures 15-22'!I42)+'Expenditures 15-22'!K120-SUM('Expenditures 15-22'!G120,'Expenditures 15-22'!I120)+'Expenditures 15-22'!K174-SUM('Expenditures 15-22'!G174,'Expenditures 15-22'!I174)+'Expenditures 15-22'!D232</f>
        <v>7618739</v>
      </c>
      <c r="H21" s="286"/>
      <c r="I21" s="215"/>
    </row>
    <row r="22" spans="1:9" s="2" customFormat="1" ht="12" customHeight="1" x14ac:dyDescent="0.2">
      <c r="A22" s="762" t="s">
        <v>644</v>
      </c>
      <c r="B22" s="758"/>
      <c r="C22" s="757">
        <v>2200</v>
      </c>
      <c r="D22" s="763"/>
      <c r="E22" s="764">
        <f>'Expenditures 15-22'!K47-SUM('Expenditures 15-22'!G47,'Expenditures 15-22'!I47)+'Expenditures 15-22'!D237</f>
        <v>5887620</v>
      </c>
      <c r="F22" s="763"/>
      <c r="G22" s="765">
        <f>'Expenditures 15-22'!K47-SUM('Expenditures 15-22'!G47,'Expenditures 15-22'!I47)+'Expenditures 15-22'!D237</f>
        <v>5887620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2198469</v>
      </c>
      <c r="F23" s="763"/>
      <c r="G23" s="764">
        <f>'Expenditures 15-22'!K53-SUM('Expenditures 15-22'!G53,'Expenditures 15-22'!I53)+'Expenditures 15-22'!D251+'Expenditures 15-22'!K323-SUM('Expenditures 15-22'!G323,'Expenditures 15-22'!I323)</f>
        <v>2198469</v>
      </c>
      <c r="H23" s="286"/>
      <c r="I23" s="215"/>
    </row>
    <row r="24" spans="1:9" s="2" customFormat="1" ht="12" customHeight="1" x14ac:dyDescent="0.2">
      <c r="A24" s="762" t="s">
        <v>646</v>
      </c>
      <c r="B24" s="758"/>
      <c r="C24" s="757">
        <v>2400</v>
      </c>
      <c r="D24" s="763"/>
      <c r="E24" s="764">
        <f>'Expenditures 15-22'!K57-SUM('Expenditures 15-22'!G57,'Expenditures 15-22'!I57)+'Expenditures 15-22'!D255</f>
        <v>3810109</v>
      </c>
      <c r="F24" s="763"/>
      <c r="G24" s="765">
        <f>'Expenditures 15-22'!K57-SUM('Expenditures 15-22'!G57,'Expenditures 15-22'!I57)+'Expenditures 15-22'!D255</f>
        <v>3810109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1039619</v>
      </c>
      <c r="E26" s="764">
        <f>'Expenditures 15-22'!K122-SUM('Expenditures 15-22'!G122,'Expenditures 15-22'!I122)+E7</f>
        <v>0</v>
      </c>
      <c r="F26" s="764">
        <f>'Expenditures 15-22'!K59-SUM('Expenditures 15-22'!G59,'Expenditures 15-22'!I59)+'Expenditures 15-22'!D257-E7</f>
        <v>1039619</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8804301</v>
      </c>
      <c r="F28" s="767">
        <f>'Expenditures 15-22'!K61-SUM('Expenditures 15-22'!G61,'Expenditures 15-22'!I61)+'Expenditures 15-22'!K124-SUM('Expenditures 15-22'!G124,'Expenditures 15-22'!I124)+'Expenditures 15-22'!D260-E9</f>
        <v>8804301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3883162</v>
      </c>
      <c r="F29" s="763"/>
      <c r="G29" s="765">
        <f>'Expenditures 15-22'!K62-SUM('Expenditures 15-22'!G62,'Expenditures 15-22'!I62)+'Expenditures 15-22'!K125-SUM('Expenditures 15-22'!G125,'Expenditures 15-22'!I125)+'Expenditures 15-22'!K176-SUM('Expenditures 15-22'!G176,'Expenditures 15-22'!I176)+'Expenditures 15-22'!D261</f>
        <v>3883162</v>
      </c>
      <c r="H29" s="392"/>
    </row>
    <row r="30" spans="1:9" ht="12" customHeight="1" x14ac:dyDescent="0.2">
      <c r="A30" s="762" t="s">
        <v>106</v>
      </c>
      <c r="B30" s="760"/>
      <c r="C30" s="757">
        <v>2560</v>
      </c>
      <c r="D30" s="763"/>
      <c r="E30" s="764">
        <f>'Expenditures 15-22'!K63-SUM('Expenditures 15-22'!G63,'Expenditures 15-22'!I63)+'Expenditures 15-22'!D262-E10</f>
        <v>1599623</v>
      </c>
      <c r="F30" s="763"/>
      <c r="G30" s="764">
        <f>'Expenditures 15-22'!K63-SUM('Expenditures 15-22'!G63,'Expenditures 15-22'!I63)+'Expenditures 15-22'!D262-E10</f>
        <v>1599623</v>
      </c>
    </row>
    <row r="31" spans="1:9" ht="12" customHeight="1" x14ac:dyDescent="0.2">
      <c r="A31" s="762" t="s">
        <v>107</v>
      </c>
      <c r="B31" s="760"/>
      <c r="C31" s="757">
        <v>2570</v>
      </c>
      <c r="D31" s="764">
        <f>'Expenditures 15-22'!K64-SUM('Expenditures 15-22'!G64,'Expenditures 15-22'!I64)+'Expenditures 15-22'!D263-E12</f>
        <v>329101</v>
      </c>
      <c r="E31" s="764">
        <f>E12</f>
        <v>0</v>
      </c>
      <c r="F31" s="764">
        <f>'Expenditures 15-22'!K64-SUM('Expenditures 15-22'!G64,'Expenditures 15-22'!I64)+'Expenditures 15-22'!D263-E12</f>
        <v>329101</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2520856</v>
      </c>
      <c r="F35" s="763"/>
      <c r="G35" s="764">
        <f>'Expenditures 15-22'!K69-SUM('Expenditures 15-22'!G69,'Expenditures 15-22'!I69)+'Expenditures 15-22'!D268</f>
        <v>2520856</v>
      </c>
    </row>
    <row r="36" spans="1:7" ht="12" customHeight="1" x14ac:dyDescent="0.2">
      <c r="A36" s="762" t="s">
        <v>464</v>
      </c>
      <c r="B36" s="760"/>
      <c r="C36" s="757">
        <v>2640</v>
      </c>
      <c r="D36" s="764">
        <f>'Expenditures 15-22'!K70-SUM('Expenditures 15-22'!G70,'Expenditures 15-22'!I70)+'Expenditures 15-22'!D269-E13</f>
        <v>609873</v>
      </c>
      <c r="E36" s="764">
        <f>E13</f>
        <v>0</v>
      </c>
      <c r="F36" s="764">
        <f>'Expenditures 15-22'!K70-SUM('Expenditures 15-22'!G70,'Expenditures 15-22'!I70)+'Expenditures 15-22'!D269-E13</f>
        <v>609873</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45986</v>
      </c>
      <c r="F38" s="763"/>
      <c r="G38" s="764">
        <f>'Expenditures 15-22'!K73-SUM('Expenditures 15-22'!G73,'Expenditures 15-22'!I73)+'Expenditures 15-22'!K128-SUM('Expenditures 15-22'!G128,'Expenditures 15-22'!I128)+'Expenditures 15-22'!K177-SUM('Expenditures 15-22'!G177,'Expenditures 15-22'!I177)+'Expenditures 15-22'!D272</f>
        <v>45986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288207</v>
      </c>
      <c r="F39" s="763"/>
      <c r="G39" s="764">
        <f>'Expenditures 15-22'!K75-SUM('Expenditures 15-22'!G75,'Expenditures 15-22'!I75)+'Expenditures 15-22'!K130-SUM('Expenditures 15-22'!G130,'Expenditures 15-22'!I130)+'Expenditures 15-22'!K179-SUM('Expenditures 15-22'!G179,'Expenditures 15-22'!I179)+'Expenditures 15-22'!D274</f>
        <v>288207</v>
      </c>
    </row>
    <row r="40" spans="1:7" ht="12" customHeight="1" x14ac:dyDescent="0.2">
      <c r="A40" s="779" t="s">
        <v>162</v>
      </c>
      <c r="B40" s="780"/>
      <c r="C40" s="781"/>
      <c r="D40" s="767">
        <f>SUM(D19:D39)</f>
        <v>1978593</v>
      </c>
      <c r="E40" s="767">
        <f>SUM(E19:E39)</f>
        <v>96918052</v>
      </c>
      <c r="F40" s="767">
        <f>SUM(F19:F39)</f>
        <v>10782894</v>
      </c>
      <c r="G40" s="767">
        <f>SUM(G19:G39)</f>
        <v>88113751</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1978593</v>
      </c>
      <c r="F42" s="772" t="s">
        <v>553</v>
      </c>
      <c r="G42" s="768">
        <f>F40</f>
        <v>10782894</v>
      </c>
    </row>
    <row r="43" spans="1:7" ht="12" customHeight="1" x14ac:dyDescent="0.2">
      <c r="A43" s="286"/>
      <c r="B43" s="215"/>
      <c r="C43" s="287"/>
      <c r="D43" s="772" t="s">
        <v>552</v>
      </c>
      <c r="E43" s="768">
        <f>E40</f>
        <v>96918052</v>
      </c>
      <c r="F43" s="772" t="s">
        <v>552</v>
      </c>
      <c r="G43" s="768">
        <f>G40</f>
        <v>88113751</v>
      </c>
    </row>
    <row r="44" spans="1:7" ht="12" customHeight="1" x14ac:dyDescent="0.2">
      <c r="A44" s="286"/>
      <c r="B44" s="215"/>
      <c r="C44" s="215"/>
      <c r="D44" s="782" t="s">
        <v>1165</v>
      </c>
      <c r="E44" s="783">
        <f>(E42/E43)</f>
        <v>2.041511317210544E-2</v>
      </c>
      <c r="F44" s="782" t="s">
        <v>1165</v>
      </c>
      <c r="G44" s="783">
        <f>(G42/G43)</f>
        <v>0.12237470176476768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J16" sqref="J1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4" t="s">
        <v>1935</v>
      </c>
      <c r="B5" s="2415"/>
      <c r="C5" s="2415"/>
      <c r="D5" s="2415"/>
      <c r="E5" s="2415"/>
    </row>
    <row r="6" spans="1:7" ht="12" customHeight="1" x14ac:dyDescent="0.25">
      <c r="A6" s="1923"/>
      <c r="B6" s="2416" t="str">
        <f>COVER!A17</f>
        <v>Wheeling CCSD 21</v>
      </c>
      <c r="C6" s="2416"/>
      <c r="D6" s="2416"/>
      <c r="E6" s="1924"/>
    </row>
    <row r="7" spans="1:7" ht="11.25" customHeight="1" x14ac:dyDescent="0.25">
      <c r="A7" s="1923"/>
      <c r="B7" s="2417">
        <f>COVER!A13</f>
        <v>5016021004</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2093</v>
      </c>
      <c r="C14" s="1934" t="s">
        <v>2093</v>
      </c>
      <c r="D14" s="1937"/>
      <c r="E14" s="1936" t="s">
        <v>2200</v>
      </c>
    </row>
    <row r="15" spans="1:7" ht="12" customHeight="1" x14ac:dyDescent="0.2">
      <c r="A15" s="1933" t="s">
        <v>1664</v>
      </c>
      <c r="B15" s="1934" t="s">
        <v>2093</v>
      </c>
      <c r="C15" s="1934" t="s">
        <v>2093</v>
      </c>
      <c r="D15" s="1937"/>
      <c r="E15" s="1936" t="s">
        <v>2120</v>
      </c>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t="s">
        <v>2093</v>
      </c>
      <c r="C19" s="1934" t="s">
        <v>2093</v>
      </c>
      <c r="D19" s="1937"/>
      <c r="E19" s="1936" t="s">
        <v>2121</v>
      </c>
    </row>
    <row r="20" spans="1:11" ht="12" customHeight="1" x14ac:dyDescent="0.2">
      <c r="A20" s="1933" t="s">
        <v>1916</v>
      </c>
      <c r="B20" s="1934" t="s">
        <v>2093</v>
      </c>
      <c r="C20" s="1934" t="s">
        <v>2093</v>
      </c>
      <c r="D20" s="1937"/>
      <c r="E20" s="1936" t="s">
        <v>2202</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c r="E26" s="1936" t="s">
        <v>2122</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t="s">
        <v>2093</v>
      </c>
      <c r="C30" s="1934" t="s">
        <v>2093</v>
      </c>
      <c r="D30" s="1937"/>
      <c r="E30" s="1936" t="s">
        <v>2201</v>
      </c>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Wheeling CCSD 21</v>
      </c>
      <c r="J6" s="2437"/>
    </row>
    <row r="7" spans="1:10" x14ac:dyDescent="0.2">
      <c r="A7" s="2438" t="s">
        <v>1015</v>
      </c>
      <c r="B7" s="2439"/>
      <c r="C7" s="2439"/>
      <c r="D7" s="2439"/>
      <c r="E7" s="2440"/>
      <c r="F7" s="1604"/>
      <c r="G7" s="1593"/>
      <c r="H7" s="1603" t="s">
        <v>431</v>
      </c>
      <c r="I7" s="2441">
        <f>COVER!A13</f>
        <v>5016021004</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422560</v>
      </c>
      <c r="F12" s="1632"/>
      <c r="G12" s="1631">
        <f t="shared" ref="G12:G18" si="0">SUM(E12:F12)</f>
        <v>422560</v>
      </c>
      <c r="H12" s="1633">
        <v>577918</v>
      </c>
      <c r="I12" s="1632"/>
      <c r="J12" s="1631">
        <f t="shared" ref="J12:J18" si="1">SUM(H12:I12)</f>
        <v>577918</v>
      </c>
    </row>
    <row r="13" spans="1:10" ht="15" customHeight="1" x14ac:dyDescent="0.2">
      <c r="A13" s="1627">
        <v>2</v>
      </c>
      <c r="B13" s="1628" t="s">
        <v>45</v>
      </c>
      <c r="C13" s="1629"/>
      <c r="D13" s="1630">
        <v>2330</v>
      </c>
      <c r="E13" s="1631">
        <f>'Expenditures 15-22'!K51</f>
        <v>735179</v>
      </c>
      <c r="F13" s="1632"/>
      <c r="G13" s="1631">
        <f t="shared" si="0"/>
        <v>735179</v>
      </c>
      <c r="H13" s="1633">
        <v>526595</v>
      </c>
      <c r="I13" s="1632"/>
      <c r="J13" s="1631">
        <f t="shared" si="1"/>
        <v>526595</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942439</v>
      </c>
      <c r="F15" s="1631">
        <f>'Expenditures 15-22'!K122</f>
        <v>0</v>
      </c>
      <c r="G15" s="1631">
        <f t="shared" si="0"/>
        <v>942439</v>
      </c>
      <c r="H15" s="1633">
        <v>1064706</v>
      </c>
      <c r="I15" s="1633"/>
      <c r="J15" s="1631">
        <f t="shared" si="1"/>
        <v>1064706</v>
      </c>
    </row>
    <row r="16" spans="1:10" ht="15" customHeight="1" x14ac:dyDescent="0.2">
      <c r="A16" s="1627">
        <v>5</v>
      </c>
      <c r="B16" s="1628" t="s">
        <v>107</v>
      </c>
      <c r="C16" s="1629"/>
      <c r="D16" s="1630">
        <v>2570</v>
      </c>
      <c r="E16" s="1631">
        <f>'Expenditures 15-22'!K64</f>
        <v>288238</v>
      </c>
      <c r="F16" s="1632"/>
      <c r="G16" s="1631">
        <f t="shared" si="0"/>
        <v>288238</v>
      </c>
      <c r="H16" s="1633">
        <v>314643</v>
      </c>
      <c r="I16" s="1632"/>
      <c r="J16" s="1631">
        <f t="shared" si="1"/>
        <v>314643</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2388416</v>
      </c>
      <c r="F19" s="1639">
        <f t="shared" si="2"/>
        <v>0</v>
      </c>
      <c r="G19" s="1639">
        <f t="shared" si="2"/>
        <v>2388416</v>
      </c>
      <c r="H19" s="1639">
        <f t="shared" si="2"/>
        <v>2483862</v>
      </c>
      <c r="I19" s="1639">
        <f t="shared" si="2"/>
        <v>0</v>
      </c>
      <c r="J19" s="1639">
        <f t="shared" si="2"/>
        <v>2483862</v>
      </c>
    </row>
    <row r="20" spans="1:10" ht="25.5" customHeight="1" thickTop="1" x14ac:dyDescent="0.2">
      <c r="A20" s="1627">
        <v>9</v>
      </c>
      <c r="B20" s="2448" t="s">
        <v>2019</v>
      </c>
      <c r="C20" s="2446"/>
      <c r="D20" s="2447"/>
      <c r="E20" s="1640"/>
      <c r="F20" s="1640"/>
      <c r="G20" s="1640"/>
      <c r="H20" s="1640"/>
      <c r="I20" s="1640"/>
      <c r="J20" s="1641">
        <f>IF(AND(G19&gt;0,J19&gt;0),(((J19-G19)/G19)),"Enter Budget Data")</f>
        <v>3.9962050162115813E-2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2026</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2091</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29" zoomScale="110" zoomScaleNormal="110" workbookViewId="0">
      <selection activeCell="B35" sqref="B3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8" t="s">
        <v>2123</v>
      </c>
    </row>
    <row r="6" spans="1:2" x14ac:dyDescent="0.2">
      <c r="A6" s="386"/>
      <c r="B6" s="12" t="s">
        <v>2127</v>
      </c>
    </row>
    <row r="7" spans="1:2" x14ac:dyDescent="0.2">
      <c r="A7" s="386"/>
    </row>
    <row r="8" spans="1:2" x14ac:dyDescent="0.2">
      <c r="A8" s="386"/>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2" x14ac:dyDescent="0.2">
      <c r="A17" s="386"/>
      <c r="B17" s="2108"/>
    </row>
    <row r="18" spans="1:2" x14ac:dyDescent="0.2">
      <c r="A18" s="386"/>
    </row>
    <row r="19" spans="1:2" x14ac:dyDescent="0.2">
      <c r="A19" s="386"/>
    </row>
    <row r="20" spans="1:2" x14ac:dyDescent="0.2">
      <c r="A20" s="386">
        <v>2</v>
      </c>
      <c r="B20" s="2108" t="s">
        <v>2124</v>
      </c>
    </row>
    <row r="21" spans="1:2" x14ac:dyDescent="0.2">
      <c r="A21" s="386"/>
      <c r="B21" s="12" t="s">
        <v>2128</v>
      </c>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2" x14ac:dyDescent="0.2">
      <c r="A33" s="386">
        <v>3</v>
      </c>
      <c r="B33" s="2108" t="s">
        <v>2125</v>
      </c>
    </row>
    <row r="34" spans="1:2" x14ac:dyDescent="0.2">
      <c r="A34" s="386"/>
      <c r="B34" s="12" t="s">
        <v>2133</v>
      </c>
    </row>
    <row r="35" spans="1:2" x14ac:dyDescent="0.2">
      <c r="A35" s="386"/>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v>4</v>
      </c>
      <c r="B43" s="2108" t="s">
        <v>381</v>
      </c>
    </row>
    <row r="44" spans="1:2" x14ac:dyDescent="0.2">
      <c r="A44" s="387"/>
      <c r="B44" s="12" t="s">
        <v>2129</v>
      </c>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v>5</v>
      </c>
      <c r="B54" s="2108" t="s">
        <v>2126</v>
      </c>
    </row>
    <row r="55" spans="1:2" x14ac:dyDescent="0.2">
      <c r="A55" s="387"/>
      <c r="B55" s="12" t="s">
        <v>2130</v>
      </c>
    </row>
    <row r="56" spans="1:2" x14ac:dyDescent="0.2">
      <c r="A56" s="387"/>
    </row>
    <row r="57" spans="1:2" x14ac:dyDescent="0.2">
      <c r="A57" s="387"/>
    </row>
    <row r="58" spans="1:2" x14ac:dyDescent="0.2">
      <c r="A58" s="387"/>
    </row>
    <row r="59" spans="1:2" x14ac:dyDescent="0.2">
      <c r="A59" s="387"/>
    </row>
    <row r="60" spans="1:2" x14ac:dyDescent="0.2">
      <c r="A60" s="387">
        <v>6</v>
      </c>
      <c r="B60" s="2108" t="s">
        <v>2131</v>
      </c>
    </row>
    <row r="61" spans="1:2" x14ac:dyDescent="0.2">
      <c r="A61" s="387"/>
      <c r="B61" s="12" t="s">
        <v>2132</v>
      </c>
    </row>
    <row r="62" spans="1:2" x14ac:dyDescent="0.2">
      <c r="A62" s="387"/>
    </row>
    <row r="63" spans="1:2" x14ac:dyDescent="0.2">
      <c r="A63" s="387"/>
    </row>
    <row r="64" spans="1:2" x14ac:dyDescent="0.2">
      <c r="A64" s="387"/>
    </row>
    <row r="65" spans="1:2" x14ac:dyDescent="0.2">
      <c r="A65" s="387"/>
      <c r="B65" s="166" t="str">
        <f>COVER!A17</f>
        <v>Wheeling CCSD 21</v>
      </c>
    </row>
    <row r="66" spans="1:2" x14ac:dyDescent="0.2">
      <c r="B66" s="394">
        <f>COVER!A13</f>
        <v>5016021004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914400</xdr:colOff>
                <xdr:row>5</xdr:row>
                <xdr:rowOff>142875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2020</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79738971</v>
      </c>
      <c r="C6" s="1574">
        <f>'Acct Summary 7-8'!D8</f>
        <v>7911458</v>
      </c>
      <c r="D6" s="1574">
        <f>'Acct Summary 7-8'!F8</f>
        <v>11698583</v>
      </c>
      <c r="E6" s="1574">
        <f>'Acct Summary 7-8'!I8</f>
        <v>12882</v>
      </c>
      <c r="F6" s="1574">
        <f>SUM(B6:E6)</f>
        <v>99361894</v>
      </c>
    </row>
    <row r="7" spans="1:8" s="1575" customFormat="1" ht="14.25" customHeight="1" thickBot="1" x14ac:dyDescent="0.25">
      <c r="A7" s="1573" t="s">
        <v>1636</v>
      </c>
      <c r="B7" s="1576">
        <f>'Acct Summary 7-8'!C17</f>
        <v>84185376</v>
      </c>
      <c r="C7" s="1576">
        <f>'Acct Summary 7-8'!D17</f>
        <v>8159268</v>
      </c>
      <c r="D7" s="1576">
        <f>'Acct Summary 7-8'!F17</f>
        <v>3814827</v>
      </c>
      <c r="E7" s="1835"/>
      <c r="F7" s="1574">
        <f>SUM(B7:E7)</f>
        <v>96159471</v>
      </c>
    </row>
    <row r="8" spans="1:8" s="1575" customFormat="1" ht="14.25" thickTop="1" thickBot="1" x14ac:dyDescent="0.25">
      <c r="A8" s="1577" t="s">
        <v>1637</v>
      </c>
      <c r="B8" s="1578">
        <f>(B6-B7)</f>
        <v>-4446405</v>
      </c>
      <c r="C8" s="1578">
        <f>(C6-C7)</f>
        <v>-247810</v>
      </c>
      <c r="D8" s="1578">
        <f>(D6-D7)</f>
        <v>7883756</v>
      </c>
      <c r="E8" s="1576">
        <f>(E6-E7)</f>
        <v>12882</v>
      </c>
      <c r="F8" s="1579">
        <f>SUM(F6-F7)</f>
        <v>3202423</v>
      </c>
    </row>
    <row r="9" spans="1:8" s="1575" customFormat="1" ht="14.25" thickTop="1" thickBot="1" x14ac:dyDescent="0.25">
      <c r="A9" s="1580" t="s">
        <v>2021</v>
      </c>
      <c r="B9" s="1581">
        <f>'Acct Summary 7-8'!C81</f>
        <v>-19626</v>
      </c>
      <c r="C9" s="1581">
        <f>'Acct Summary 7-8'!D81</f>
        <v>5199370</v>
      </c>
      <c r="D9" s="1581">
        <f>'Acct Summary 7-8'!F81</f>
        <v>4190975</v>
      </c>
      <c r="E9" s="1581">
        <f>'Acct Summary 7-8'!I81</f>
        <v>3722286</v>
      </c>
      <c r="F9" s="1660">
        <f>SUM(B9:E9)</f>
        <v>13093005</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1949</v>
      </c>
      <c r="B14" s="2457"/>
      <c r="C14" s="2457"/>
      <c r="D14" s="2457"/>
      <c r="E14" s="245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C30" sqref="C3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1912</v>
      </c>
      <c r="D28" s="2326"/>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b">
        <f>IF(COVER!O11="X","OK",IF(AND('Aud Quest 2'!J90=0,'Aud Quest 2'!H77&lt;DATE(2016,12,31)),"ENTER ACCOUNTING INFO",IF(AND('Aud Quest 2'!J90&gt;0,'Aud Quest 2'!H77&lt;DATE(2016,12,31)),"OK")))</f>
        <v>0</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2022</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Wheeling CCSD 21</v>
      </c>
      <c r="B7" s="2498"/>
      <c r="C7" s="2498"/>
      <c r="D7" s="2510"/>
      <c r="E7" s="2511">
        <f>COVER!A13</f>
        <v>5016021004</v>
      </c>
      <c r="F7" s="2512"/>
      <c r="G7" s="2513" t="str">
        <f>COVER!T23</f>
        <v>066-003289</v>
      </c>
      <c r="H7" s="2514"/>
      <c r="I7" s="2514"/>
      <c r="J7" s="2514"/>
      <c r="K7" s="2514"/>
      <c r="L7" s="2515"/>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Evoy, Kamschulte, Jacobs &amp; Co. LLP</v>
      </c>
      <c r="H9" s="2504"/>
      <c r="I9" s="2504"/>
      <c r="J9" s="2504"/>
      <c r="K9" s="2504"/>
      <c r="L9" s="2518"/>
    </row>
    <row r="10" spans="1:29" ht="13.5" customHeight="1" x14ac:dyDescent="0.2">
      <c r="A10" s="2494" t="str">
        <f>COVER!A38</f>
        <v>Dr. Kate Hyland</v>
      </c>
      <c r="B10" s="2495"/>
      <c r="C10" s="2495"/>
      <c r="D10" s="2495"/>
      <c r="E10" s="2495"/>
      <c r="F10" s="2496"/>
      <c r="G10" s="2485" t="str">
        <f>COVER!T17</f>
        <v>2122 Yeoman Street</v>
      </c>
      <c r="H10" s="2487"/>
      <c r="I10" s="2487"/>
      <c r="J10" s="2487"/>
      <c r="K10" s="2487"/>
      <c r="L10" s="2500"/>
    </row>
    <row r="11" spans="1:29" ht="13.5" customHeight="1" x14ac:dyDescent="0.2">
      <c r="A11" s="2006" t="s">
        <v>1906</v>
      </c>
      <c r="B11" s="1958"/>
      <c r="C11" s="1948"/>
      <c r="D11" s="1960"/>
      <c r="E11" s="1948"/>
      <c r="F11" s="1949"/>
      <c r="G11" s="2485" t="str">
        <f>COVER!T19</f>
        <v>Waukegan</v>
      </c>
      <c r="H11" s="2487"/>
      <c r="I11" s="2487"/>
      <c r="J11" s="2001" t="str">
        <f>COVER!X19</f>
        <v>IL</v>
      </c>
      <c r="K11" s="2001">
        <f>COVER!Z19</f>
        <v>60087</v>
      </c>
      <c r="L11" s="2000"/>
    </row>
    <row r="12" spans="1:29" ht="13.5" customHeight="1" x14ac:dyDescent="0.2">
      <c r="A12" s="2501" t="s">
        <v>1905</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1907</v>
      </c>
      <c r="H13" s="1951"/>
      <c r="I13" s="2505" t="str">
        <f>COVER!T25</f>
        <v>jaceto@ekjllp.com</v>
      </c>
      <c r="J13" s="2506"/>
      <c r="K13" s="2506"/>
      <c r="L13" s="2507"/>
    </row>
    <row r="14" spans="1:29" ht="13.5" customHeight="1" x14ac:dyDescent="0.2">
      <c r="A14" s="2485" t="str">
        <f>COVER!A19</f>
        <v>999 West Dundee Road</v>
      </c>
      <c r="B14" s="2486"/>
      <c r="C14" s="2486"/>
      <c r="D14" s="2486"/>
      <c r="E14" s="1999">
        <v>0</v>
      </c>
      <c r="F14" s="1293"/>
      <c r="G14" s="2011" t="s">
        <v>1386</v>
      </c>
      <c r="H14" s="1279"/>
      <c r="I14" s="1279"/>
      <c r="J14" s="1279"/>
      <c r="K14" s="1279"/>
      <c r="L14" s="1950"/>
    </row>
    <row r="15" spans="1:29" ht="13.5" customHeight="1" x14ac:dyDescent="0.2">
      <c r="A15" s="2485" t="str">
        <f>COVER!A21</f>
        <v xml:space="preserve">Wheeling  </v>
      </c>
      <c r="B15" s="2487"/>
      <c r="C15" s="2487"/>
      <c r="D15" s="1278"/>
      <c r="E15" s="1919"/>
      <c r="F15" s="1292"/>
      <c r="G15" s="1998" t="str">
        <f>COVER!T15</f>
        <v>John D. Aceto, Jr., CPA</v>
      </c>
      <c r="H15" s="1279"/>
      <c r="I15" s="1279"/>
      <c r="J15" s="1279"/>
      <c r="K15" s="1279"/>
      <c r="L15" s="1950"/>
    </row>
    <row r="16" spans="1:29" ht="12.2" customHeight="1" x14ac:dyDescent="0.2">
      <c r="A16" s="1998"/>
      <c r="B16" s="1501"/>
      <c r="C16" s="2001">
        <f>COVER!A25</f>
        <v>60090</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847-662-8300</v>
      </c>
      <c r="H18" s="2498"/>
      <c r="I18" s="2498"/>
      <c r="J18" s="2498"/>
      <c r="K18" s="2497" t="str">
        <f>COVER!X21</f>
        <v>847-662-8305</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Wheeling CCSD 21</v>
      </c>
      <c r="B1" s="2520"/>
      <c r="C1" s="2520"/>
      <c r="D1" s="2520"/>
    </row>
    <row r="2" spans="1:11" s="2005" customFormat="1" ht="12.75" x14ac:dyDescent="0.2">
      <c r="A2" s="2521">
        <f>'Single Audit Cover'!E7</f>
        <v>5016021004</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Wheeling CCSD 21</v>
      </c>
      <c r="B1" s="2525"/>
      <c r="C1" s="2525"/>
      <c r="D1" s="2525"/>
      <c r="E1" s="2525"/>
    </row>
    <row r="2" spans="1:5" x14ac:dyDescent="0.2">
      <c r="A2" s="2526">
        <f>'Single Audit Cover'!E7</f>
        <v>5016021004</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5155148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222415</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-107501</v>
      </c>
    </row>
    <row r="19" spans="1:4" ht="13.5" thickBot="1" x14ac:dyDescent="0.25">
      <c r="A19" s="2023" t="s">
        <v>1452</v>
      </c>
      <c r="D19" s="1343">
        <f>SUM(D10:D17)</f>
        <v>5270062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5270062</v>
      </c>
    </row>
    <row r="33" spans="1:4" x14ac:dyDescent="0.2">
      <c r="D33" s="1340"/>
    </row>
    <row r="34" spans="1:4" x14ac:dyDescent="0.2">
      <c r="A34" s="1331" t="s">
        <v>1449</v>
      </c>
    </row>
    <row r="35" spans="1:4" x14ac:dyDescent="0.2">
      <c r="A35" s="1331" t="s">
        <v>1448</v>
      </c>
      <c r="B35" s="1333" t="s">
        <v>1447</v>
      </c>
      <c r="D35" s="1339">
        <v>5270062</v>
      </c>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5270062</v>
      </c>
    </row>
    <row r="49" spans="2:4" x14ac:dyDescent="0.2">
      <c r="B49" s="1334" t="s">
        <v>1443</v>
      </c>
      <c r="C49" s="1334"/>
      <c r="D49" s="191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3" sqref="O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Wheeling CCSD 21</v>
      </c>
      <c r="C1" s="2530"/>
      <c r="D1" s="2530"/>
      <c r="E1" s="2530"/>
      <c r="F1" s="2530"/>
      <c r="G1" s="2530"/>
      <c r="H1" s="2530"/>
      <c r="I1" s="2530"/>
      <c r="J1" s="2530"/>
      <c r="K1" s="2530"/>
      <c r="L1" s="2530"/>
      <c r="M1" s="2530"/>
    </row>
    <row r="2" spans="2:14" ht="15" x14ac:dyDescent="0.2">
      <c r="B2" s="2531">
        <f>'Single Audit Cover'!E7</f>
        <v>5016021004</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2134</v>
      </c>
      <c r="C11" s="1377"/>
      <c r="D11" s="1376"/>
      <c r="E11" s="1375"/>
      <c r="F11" s="1375"/>
      <c r="G11" s="1375"/>
      <c r="H11" s="1375"/>
      <c r="I11" s="1375"/>
      <c r="J11" s="1375"/>
      <c r="K11" s="1375"/>
      <c r="L11" s="1375">
        <f>+G11+I11+K11</f>
        <v>0</v>
      </c>
      <c r="M11" s="1375"/>
    </row>
    <row r="12" spans="2:14" ht="20.100000000000001" customHeight="1" x14ac:dyDescent="0.2">
      <c r="B12" s="1374" t="s">
        <v>2135</v>
      </c>
      <c r="C12" s="1373"/>
      <c r="D12" s="1372"/>
      <c r="E12" s="1371"/>
      <c r="F12" s="1371"/>
      <c r="G12" s="1371"/>
      <c r="H12" s="1371"/>
      <c r="I12" s="1371"/>
      <c r="J12" s="1371"/>
      <c r="K12" s="1371"/>
      <c r="L12" s="1375">
        <f t="shared" ref="L12:L27" si="0">+G12+I12+K12</f>
        <v>0</v>
      </c>
      <c r="M12" s="1371"/>
    </row>
    <row r="13" spans="2:14" ht="20.100000000000001" customHeight="1" x14ac:dyDescent="0.2">
      <c r="B13" s="1374" t="s">
        <v>2136</v>
      </c>
      <c r="C13" s="1373"/>
      <c r="D13" s="1372"/>
      <c r="E13" s="1371"/>
      <c r="F13" s="1371"/>
      <c r="G13" s="1371"/>
      <c r="H13" s="1371"/>
      <c r="I13" s="1371"/>
      <c r="J13" s="1371"/>
      <c r="K13" s="1371"/>
      <c r="L13" s="1375">
        <f t="shared" si="0"/>
        <v>0</v>
      </c>
      <c r="M13" s="1371"/>
    </row>
    <row r="14" spans="2:14" ht="20.100000000000001" customHeight="1" x14ac:dyDescent="0.2">
      <c r="B14" s="1374" t="s">
        <v>2137</v>
      </c>
      <c r="C14" s="1373">
        <v>10.555</v>
      </c>
      <c r="D14" s="1372" t="s">
        <v>2141</v>
      </c>
      <c r="E14" s="1371">
        <v>1285634</v>
      </c>
      <c r="F14" s="1371">
        <v>245438</v>
      </c>
      <c r="G14" s="1371">
        <v>1285634</v>
      </c>
      <c r="H14" s="1371"/>
      <c r="I14" s="1371">
        <v>245438</v>
      </c>
      <c r="J14" s="1371"/>
      <c r="K14" s="1371"/>
      <c r="L14" s="1375">
        <f t="shared" si="0"/>
        <v>1531072</v>
      </c>
      <c r="M14" s="1371" t="s">
        <v>2145</v>
      </c>
    </row>
    <row r="15" spans="2:14" ht="20.100000000000001" customHeight="1" x14ac:dyDescent="0.2">
      <c r="B15" s="1374" t="s">
        <v>2137</v>
      </c>
      <c r="C15" s="1373">
        <v>10.555</v>
      </c>
      <c r="D15" s="1372" t="s">
        <v>2142</v>
      </c>
      <c r="E15" s="1371"/>
      <c r="F15" s="1371">
        <v>1326435</v>
      </c>
      <c r="G15" s="1371"/>
      <c r="H15" s="1371"/>
      <c r="I15" s="1371">
        <v>1326435</v>
      </c>
      <c r="J15" s="1371"/>
      <c r="K15" s="1371"/>
      <c r="L15" s="1375">
        <f t="shared" si="0"/>
        <v>1326435</v>
      </c>
      <c r="M15" s="1371" t="s">
        <v>2145</v>
      </c>
    </row>
    <row r="16" spans="2:14" ht="20.100000000000001" customHeight="1" x14ac:dyDescent="0.2">
      <c r="B16" s="1374" t="s">
        <v>2138</v>
      </c>
      <c r="C16" s="1373">
        <v>10.553000000000001</v>
      </c>
      <c r="D16" s="1372" t="s">
        <v>2143</v>
      </c>
      <c r="E16" s="1371">
        <v>170695</v>
      </c>
      <c r="F16" s="1371">
        <v>27887</v>
      </c>
      <c r="G16" s="1371">
        <v>170695</v>
      </c>
      <c r="H16" s="1371"/>
      <c r="I16" s="1371">
        <v>27887</v>
      </c>
      <c r="J16" s="1371"/>
      <c r="K16" s="1371"/>
      <c r="L16" s="1375">
        <f t="shared" si="0"/>
        <v>198582</v>
      </c>
      <c r="M16" s="1371" t="s">
        <v>2145</v>
      </c>
    </row>
    <row r="17" spans="2:14" ht="20.100000000000001" customHeight="1" x14ac:dyDescent="0.2">
      <c r="B17" s="1374" t="s">
        <v>2138</v>
      </c>
      <c r="C17" s="1373">
        <v>10.553000000000001</v>
      </c>
      <c r="D17" s="1372" t="s">
        <v>2144</v>
      </c>
      <c r="E17" s="1371"/>
      <c r="F17" s="1371">
        <v>169408</v>
      </c>
      <c r="G17" s="1371"/>
      <c r="H17" s="1371"/>
      <c r="I17" s="1371">
        <v>169408</v>
      </c>
      <c r="J17" s="1371"/>
      <c r="K17" s="1371"/>
      <c r="L17" s="1375">
        <f t="shared" si="0"/>
        <v>169408</v>
      </c>
      <c r="M17" s="1371" t="s">
        <v>2145</v>
      </c>
    </row>
    <row r="18" spans="2:14" ht="20.100000000000001" customHeight="1" x14ac:dyDescent="0.2">
      <c r="B18" s="1374" t="s">
        <v>2140</v>
      </c>
      <c r="C18" s="1373">
        <v>10.555</v>
      </c>
      <c r="D18" s="1372" t="s">
        <v>2142</v>
      </c>
      <c r="E18" s="1371"/>
      <c r="F18" s="1371">
        <v>90297</v>
      </c>
      <c r="G18" s="1371"/>
      <c r="H18" s="1371"/>
      <c r="I18" s="1371">
        <v>90297</v>
      </c>
      <c r="J18" s="1371"/>
      <c r="K18" s="1371"/>
      <c r="L18" s="1375">
        <f t="shared" si="0"/>
        <v>90297</v>
      </c>
      <c r="M18" s="1371" t="s">
        <v>2145</v>
      </c>
    </row>
    <row r="19" spans="2:14" ht="20.100000000000001" customHeight="1" x14ac:dyDescent="0.2">
      <c r="B19" s="1374" t="s">
        <v>2139</v>
      </c>
      <c r="C19" s="1373">
        <v>10.555</v>
      </c>
      <c r="D19" s="1372" t="s">
        <v>2142</v>
      </c>
      <c r="E19" s="1371"/>
      <c r="F19" s="1371">
        <v>132118</v>
      </c>
      <c r="G19" s="1371"/>
      <c r="H19" s="1371"/>
      <c r="I19" s="1371">
        <v>132118</v>
      </c>
      <c r="J19" s="1371"/>
      <c r="K19" s="1371"/>
      <c r="L19" s="1375">
        <f t="shared" si="0"/>
        <v>132118</v>
      </c>
      <c r="M19" s="1371" t="s">
        <v>2145</v>
      </c>
    </row>
    <row r="20" spans="2:14" ht="20.100000000000001" customHeight="1" x14ac:dyDescent="0.2">
      <c r="B20" s="1374" t="s">
        <v>2203</v>
      </c>
      <c r="C20" s="1373"/>
      <c r="D20" s="1372"/>
      <c r="E20" s="1371">
        <v>1456329</v>
      </c>
      <c r="F20" s="1371">
        <v>1991583</v>
      </c>
      <c r="G20" s="1371">
        <v>1456329</v>
      </c>
      <c r="H20" s="1371"/>
      <c r="I20" s="1371">
        <v>1991583</v>
      </c>
      <c r="J20" s="1371"/>
      <c r="K20" s="1371"/>
      <c r="L20" s="1375">
        <f t="shared" si="0"/>
        <v>3447912</v>
      </c>
      <c r="M20" s="1371"/>
    </row>
    <row r="21" spans="2:14" ht="20.100000000000001" customHeight="1" x14ac:dyDescent="0.2">
      <c r="B21" s="1374" t="s">
        <v>2146</v>
      </c>
      <c r="C21" s="1373">
        <v>10.558</v>
      </c>
      <c r="D21" s="1372" t="s">
        <v>2148</v>
      </c>
      <c r="E21" s="1371">
        <v>8081</v>
      </c>
      <c r="F21" s="1371">
        <v>1727</v>
      </c>
      <c r="G21" s="1371">
        <v>8081</v>
      </c>
      <c r="H21" s="1371"/>
      <c r="I21" s="1371">
        <v>1727</v>
      </c>
      <c r="J21" s="1371"/>
      <c r="K21" s="1371"/>
      <c r="L21" s="1375">
        <f t="shared" si="0"/>
        <v>9808</v>
      </c>
      <c r="M21" s="1371" t="s">
        <v>2145</v>
      </c>
    </row>
    <row r="22" spans="2:14" ht="20.100000000000001" customHeight="1" x14ac:dyDescent="0.2">
      <c r="B22" s="1374" t="s">
        <v>2146</v>
      </c>
      <c r="C22" s="1373">
        <v>10.558</v>
      </c>
      <c r="D22" s="1372" t="s">
        <v>2149</v>
      </c>
      <c r="E22" s="1371"/>
      <c r="F22" s="1371">
        <v>12737</v>
      </c>
      <c r="G22" s="1371"/>
      <c r="H22" s="1371"/>
      <c r="I22" s="1371">
        <v>12737</v>
      </c>
      <c r="J22" s="1371"/>
      <c r="K22" s="1371"/>
      <c r="L22" s="1375">
        <f t="shared" si="0"/>
        <v>12737</v>
      </c>
      <c r="M22" s="1371" t="s">
        <v>2145</v>
      </c>
    </row>
    <row r="23" spans="2:14" ht="20.100000000000001" customHeight="1" x14ac:dyDescent="0.2">
      <c r="B23" s="1374" t="s">
        <v>2147</v>
      </c>
      <c r="C23" s="1373"/>
      <c r="D23" s="1372"/>
      <c r="E23" s="1371">
        <v>8081</v>
      </c>
      <c r="F23" s="1371">
        <v>14464</v>
      </c>
      <c r="G23" s="1371">
        <v>8081</v>
      </c>
      <c r="H23" s="1371"/>
      <c r="I23" s="1371">
        <v>14464</v>
      </c>
      <c r="J23" s="1371"/>
      <c r="K23" s="1371"/>
      <c r="L23" s="1375">
        <f t="shared" si="0"/>
        <v>22545</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2150</v>
      </c>
      <c r="C25" s="1373"/>
      <c r="D25" s="1372"/>
      <c r="E25" s="1371">
        <v>1464410</v>
      </c>
      <c r="F25" s="1371">
        <v>2006047</v>
      </c>
      <c r="G25" s="1371">
        <v>1464410</v>
      </c>
      <c r="H25" s="1371"/>
      <c r="I25" s="1371">
        <v>2006047</v>
      </c>
      <c r="J25" s="1371"/>
      <c r="K25" s="1371"/>
      <c r="L25" s="1375">
        <f t="shared" si="0"/>
        <v>3470457</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25" sqref="H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Wheeling CCSD 21</v>
      </c>
      <c r="C1" s="2530"/>
      <c r="D1" s="2530"/>
      <c r="E1" s="2530"/>
      <c r="F1" s="2530"/>
      <c r="G1" s="2530"/>
      <c r="H1" s="2530"/>
      <c r="I1" s="2530"/>
      <c r="J1" s="2530"/>
      <c r="K1" s="2530"/>
      <c r="L1" s="2530"/>
      <c r="M1" s="2530"/>
    </row>
    <row r="2" spans="2:14" ht="15" x14ac:dyDescent="0.2">
      <c r="B2" s="2531">
        <f>'Single Audit Cover'!E7</f>
        <v>5016021004</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2151</v>
      </c>
      <c r="C11" s="1377"/>
      <c r="D11" s="1376"/>
      <c r="E11" s="1375"/>
      <c r="F11" s="1375"/>
      <c r="G11" s="1375"/>
      <c r="H11" s="1375"/>
      <c r="I11" s="1375"/>
      <c r="J11" s="1375"/>
      <c r="K11" s="1375"/>
      <c r="L11" s="1375">
        <f>+G11+I11+K11</f>
        <v>0</v>
      </c>
      <c r="M11" s="1375"/>
    </row>
    <row r="12" spans="2:14" ht="20.100000000000001" customHeight="1" x14ac:dyDescent="0.2">
      <c r="B12" s="1374" t="s">
        <v>2152</v>
      </c>
      <c r="C12" s="1373"/>
      <c r="D12" s="1372"/>
      <c r="E12" s="1371"/>
      <c r="F12" s="1371"/>
      <c r="G12" s="1371"/>
      <c r="H12" s="1371"/>
      <c r="I12" s="1371"/>
      <c r="J12" s="1371"/>
      <c r="K12" s="1371"/>
      <c r="L12" s="1375">
        <f t="shared" ref="L12:L27" si="0">+G12+I12+K12</f>
        <v>0</v>
      </c>
      <c r="M12" s="1371"/>
    </row>
    <row r="13" spans="2:14" ht="20.100000000000001" customHeight="1" x14ac:dyDescent="0.2">
      <c r="B13" s="1374" t="s">
        <v>2153</v>
      </c>
      <c r="C13" s="1373">
        <v>93.778000000000006</v>
      </c>
      <c r="D13" s="1372" t="s">
        <v>2154</v>
      </c>
      <c r="E13" s="1371"/>
      <c r="F13" s="1371">
        <v>87295</v>
      </c>
      <c r="G13" s="1371"/>
      <c r="H13" s="1371"/>
      <c r="I13" s="1371">
        <v>90932</v>
      </c>
      <c r="J13" s="1371"/>
      <c r="K13" s="1371"/>
      <c r="L13" s="1375">
        <f t="shared" si="0"/>
        <v>90932</v>
      </c>
      <c r="M13" s="1371" t="s">
        <v>2145</v>
      </c>
    </row>
    <row r="14" spans="2:14" ht="20.100000000000001" customHeight="1" x14ac:dyDescent="0.2">
      <c r="B14" s="1374" t="s">
        <v>2155</v>
      </c>
      <c r="C14" s="1373"/>
      <c r="D14" s="1372"/>
      <c r="E14" s="1371"/>
      <c r="F14" s="1371">
        <v>87295</v>
      </c>
      <c r="G14" s="1371"/>
      <c r="H14" s="1371"/>
      <c r="I14" s="1371">
        <v>90932</v>
      </c>
      <c r="J14" s="1371"/>
      <c r="K14" s="1371"/>
      <c r="L14" s="1375">
        <f t="shared" si="0"/>
        <v>90932</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t="s">
        <v>2156</v>
      </c>
      <c r="C16" s="1373"/>
      <c r="D16" s="1372"/>
      <c r="E16" s="1371"/>
      <c r="F16" s="1371"/>
      <c r="G16" s="1371"/>
      <c r="H16" s="1371"/>
      <c r="I16" s="1371"/>
      <c r="J16" s="1371"/>
      <c r="K16" s="1371"/>
      <c r="L16" s="1375">
        <f t="shared" si="0"/>
        <v>0</v>
      </c>
      <c r="M16" s="1371"/>
    </row>
    <row r="17" spans="2:14" ht="20.100000000000001" customHeight="1" x14ac:dyDescent="0.2">
      <c r="B17" s="1374" t="s">
        <v>2157</v>
      </c>
      <c r="C17" s="1373"/>
      <c r="D17" s="1372"/>
      <c r="E17" s="1371"/>
      <c r="F17" s="1371"/>
      <c r="G17" s="1371"/>
      <c r="H17" s="1371"/>
      <c r="I17" s="1371"/>
      <c r="J17" s="1371"/>
      <c r="K17" s="1371"/>
      <c r="L17" s="1375">
        <f t="shared" si="0"/>
        <v>0</v>
      </c>
      <c r="M17" s="1371"/>
    </row>
    <row r="18" spans="2:14" ht="20.100000000000001" customHeight="1" x14ac:dyDescent="0.2">
      <c r="B18" s="1374" t="s">
        <v>2158</v>
      </c>
      <c r="C18" s="1373" t="s">
        <v>2159</v>
      </c>
      <c r="D18" s="1372" t="s">
        <v>2160</v>
      </c>
      <c r="E18" s="1371"/>
      <c r="F18" s="1371">
        <v>48488</v>
      </c>
      <c r="G18" s="1371"/>
      <c r="H18" s="1371"/>
      <c r="I18" s="1371">
        <v>48488</v>
      </c>
      <c r="J18" s="1371"/>
      <c r="K18" s="1371"/>
      <c r="L18" s="1375">
        <f t="shared" si="0"/>
        <v>48488</v>
      </c>
      <c r="M18" s="1371">
        <v>52708</v>
      </c>
    </row>
    <row r="19" spans="2:14" ht="20.100000000000001" customHeight="1" x14ac:dyDescent="0.2">
      <c r="B19" s="1374" t="s">
        <v>2161</v>
      </c>
      <c r="C19" s="1373" t="s">
        <v>2162</v>
      </c>
      <c r="D19" s="1372" t="s">
        <v>2163</v>
      </c>
      <c r="E19" s="1371"/>
      <c r="F19" s="1371">
        <v>1320423</v>
      </c>
      <c r="G19" s="1371"/>
      <c r="H19" s="1371"/>
      <c r="I19" s="1371">
        <v>1320423</v>
      </c>
      <c r="J19" s="1371"/>
      <c r="K19" s="1371"/>
      <c r="L19" s="1375">
        <f t="shared" si="0"/>
        <v>1320423</v>
      </c>
      <c r="M19" s="1371">
        <v>1294731</v>
      </c>
    </row>
    <row r="20" spans="2:14" ht="20.100000000000001" customHeight="1" x14ac:dyDescent="0.2">
      <c r="B20" s="1374" t="s">
        <v>2164</v>
      </c>
      <c r="C20" s="1373"/>
      <c r="D20" s="1372"/>
      <c r="E20" s="1371"/>
      <c r="F20" s="1371">
        <v>1368911</v>
      </c>
      <c r="G20" s="1371"/>
      <c r="H20" s="1371"/>
      <c r="I20" s="1371">
        <v>1368911</v>
      </c>
      <c r="J20" s="1371"/>
      <c r="K20" s="1371"/>
      <c r="L20" s="1375">
        <f t="shared" si="0"/>
        <v>1368911</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2135</v>
      </c>
      <c r="C22" s="1373"/>
      <c r="D22" s="1372"/>
      <c r="E22" s="1371"/>
      <c r="F22" s="1371"/>
      <c r="G22" s="1371"/>
      <c r="H22" s="1371"/>
      <c r="I22" s="1371"/>
      <c r="J22" s="1371"/>
      <c r="K22" s="1371"/>
      <c r="L22" s="1375">
        <f t="shared" si="0"/>
        <v>0</v>
      </c>
      <c r="M22" s="1371"/>
    </row>
    <row r="23" spans="2:14" ht="20.100000000000001" customHeight="1" x14ac:dyDescent="0.2">
      <c r="B23" s="1374" t="s">
        <v>2166</v>
      </c>
      <c r="C23" s="1373" t="s">
        <v>2167</v>
      </c>
      <c r="D23" s="1372" t="s">
        <v>2168</v>
      </c>
      <c r="E23" s="1371">
        <v>1353562</v>
      </c>
      <c r="F23" s="1371">
        <v>98821</v>
      </c>
      <c r="G23" s="1371">
        <v>1353562</v>
      </c>
      <c r="H23" s="1371"/>
      <c r="I23" s="1371">
        <v>98821</v>
      </c>
      <c r="J23" s="1371"/>
      <c r="K23" s="1371"/>
      <c r="L23" s="1375">
        <f t="shared" si="0"/>
        <v>1452383</v>
      </c>
      <c r="M23" s="1371">
        <v>1731754</v>
      </c>
    </row>
    <row r="24" spans="2:14" ht="20.100000000000001" customHeight="1" x14ac:dyDescent="0.2">
      <c r="B24" s="1374" t="s">
        <v>2166</v>
      </c>
      <c r="C24" s="1373" t="s">
        <v>2167</v>
      </c>
      <c r="D24" s="1372" t="s">
        <v>2169</v>
      </c>
      <c r="E24" s="1371"/>
      <c r="F24" s="1371">
        <v>1234487</v>
      </c>
      <c r="G24" s="1371"/>
      <c r="H24" s="1371"/>
      <c r="I24" s="1371">
        <v>1234487</v>
      </c>
      <c r="J24" s="1371"/>
      <c r="K24" s="1371"/>
      <c r="L24" s="1375">
        <f t="shared" si="0"/>
        <v>1234487</v>
      </c>
      <c r="M24" s="1371">
        <v>1700595</v>
      </c>
    </row>
    <row r="25" spans="2:14" ht="20.100000000000001" customHeight="1" x14ac:dyDescent="0.2">
      <c r="B25" s="1374" t="s">
        <v>2170</v>
      </c>
      <c r="C25" s="1373" t="s">
        <v>2162</v>
      </c>
      <c r="D25" s="1372" t="s">
        <v>2165</v>
      </c>
      <c r="E25" s="1371"/>
      <c r="F25" s="1371">
        <v>29394</v>
      </c>
      <c r="G25" s="1371">
        <v>29394</v>
      </c>
      <c r="H25" s="1371"/>
      <c r="I25" s="1371"/>
      <c r="J25" s="1371"/>
      <c r="K25" s="1371"/>
      <c r="L25" s="1375">
        <f t="shared" si="0"/>
        <v>29394</v>
      </c>
      <c r="M25" s="1371" t="s">
        <v>2145</v>
      </c>
    </row>
    <row r="26" spans="2:14" ht="20.100000000000001" customHeight="1" x14ac:dyDescent="0.2">
      <c r="B26" s="1374" t="s">
        <v>2171</v>
      </c>
      <c r="C26" s="1373" t="s">
        <v>2172</v>
      </c>
      <c r="D26" s="1372" t="s">
        <v>2173</v>
      </c>
      <c r="E26" s="1371"/>
      <c r="F26" s="1371">
        <v>30615</v>
      </c>
      <c r="G26" s="1371"/>
      <c r="H26" s="1371"/>
      <c r="I26" s="1371">
        <v>30615</v>
      </c>
      <c r="J26" s="1371"/>
      <c r="K26" s="1371"/>
      <c r="L26" s="1375">
        <f t="shared" si="0"/>
        <v>30615</v>
      </c>
      <c r="M26" s="1371">
        <v>56265</v>
      </c>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17" sqref="J1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Wheeling CCSD 21</v>
      </c>
      <c r="C1" s="2530"/>
      <c r="D1" s="2530"/>
      <c r="E1" s="2530"/>
      <c r="F1" s="2530"/>
      <c r="G1" s="2530"/>
      <c r="H1" s="2530"/>
      <c r="I1" s="2530"/>
      <c r="J1" s="2530"/>
      <c r="K1" s="2530"/>
      <c r="L1" s="2530"/>
      <c r="M1" s="2530"/>
    </row>
    <row r="2" spans="2:14" ht="15" x14ac:dyDescent="0.2">
      <c r="B2" s="2531">
        <f>'Single Audit Cover'!E7</f>
        <v>5016021004</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2174</v>
      </c>
      <c r="C11" s="1377"/>
      <c r="D11" s="1376"/>
      <c r="E11" s="1375"/>
      <c r="F11" s="1375"/>
      <c r="G11" s="1375"/>
      <c r="H11" s="1375"/>
      <c r="I11" s="1375"/>
      <c r="J11" s="1375"/>
      <c r="K11" s="1375"/>
      <c r="L11" s="1375">
        <f>+G11+I11+K11</f>
        <v>0</v>
      </c>
      <c r="M11" s="1375"/>
    </row>
    <row r="12" spans="2:14" ht="20.100000000000001" customHeight="1" x14ac:dyDescent="0.2">
      <c r="B12" s="1374" t="s">
        <v>2175</v>
      </c>
      <c r="C12" s="1373" t="s">
        <v>2172</v>
      </c>
      <c r="D12" s="1372" t="s">
        <v>2176</v>
      </c>
      <c r="E12" s="1371">
        <v>307306</v>
      </c>
      <c r="F12" s="1371">
        <v>50393</v>
      </c>
      <c r="G12" s="1371">
        <v>307306</v>
      </c>
      <c r="H12" s="1371"/>
      <c r="I12" s="1371">
        <v>50393</v>
      </c>
      <c r="J12" s="1371"/>
      <c r="K12" s="1371"/>
      <c r="L12" s="1375">
        <f t="shared" ref="L12:L27" si="0">+G12+I12+K12</f>
        <v>357699</v>
      </c>
      <c r="M12" s="1371">
        <v>395591</v>
      </c>
    </row>
    <row r="13" spans="2:14" ht="20.100000000000001" customHeight="1" x14ac:dyDescent="0.2">
      <c r="B13" s="1374" t="s">
        <v>2175</v>
      </c>
      <c r="C13" s="1373" t="s">
        <v>2172</v>
      </c>
      <c r="D13" s="1372" t="s">
        <v>2177</v>
      </c>
      <c r="E13" s="1371"/>
      <c r="F13" s="1371">
        <v>224401</v>
      </c>
      <c r="G13" s="1371"/>
      <c r="H13" s="1371"/>
      <c r="I13" s="1371">
        <v>224401</v>
      </c>
      <c r="J13" s="1371"/>
      <c r="K13" s="1371"/>
      <c r="L13" s="1375">
        <f t="shared" si="0"/>
        <v>224401</v>
      </c>
      <c r="M13" s="1371">
        <v>390413</v>
      </c>
    </row>
    <row r="14" spans="2:14" ht="20.100000000000001" customHeight="1" x14ac:dyDescent="0.2">
      <c r="B14" s="1374" t="s">
        <v>2178</v>
      </c>
      <c r="C14" s="1373" t="s">
        <v>2179</v>
      </c>
      <c r="D14" s="1372" t="s">
        <v>2180</v>
      </c>
      <c r="E14" s="1371"/>
      <c r="F14" s="1371">
        <v>6317</v>
      </c>
      <c r="G14" s="1371"/>
      <c r="H14" s="1371"/>
      <c r="I14" s="1371">
        <v>6317</v>
      </c>
      <c r="J14" s="1371"/>
      <c r="K14" s="1371"/>
      <c r="L14" s="1375">
        <f t="shared" si="0"/>
        <v>6317</v>
      </c>
      <c r="M14" s="1371">
        <v>10000</v>
      </c>
    </row>
    <row r="15" spans="2:14" ht="20.100000000000001" customHeight="1" x14ac:dyDescent="0.2">
      <c r="B15" s="1374" t="s">
        <v>2181</v>
      </c>
      <c r="C15" s="1373" t="s">
        <v>2182</v>
      </c>
      <c r="D15" s="1372" t="s">
        <v>2183</v>
      </c>
      <c r="E15" s="1371">
        <v>92288</v>
      </c>
      <c r="F15" s="1371">
        <v>50954</v>
      </c>
      <c r="G15" s="1371">
        <v>92288</v>
      </c>
      <c r="H15" s="1371"/>
      <c r="I15" s="1371">
        <v>50954</v>
      </c>
      <c r="J15" s="1371"/>
      <c r="K15" s="1371"/>
      <c r="L15" s="1375">
        <f t="shared" si="0"/>
        <v>143242</v>
      </c>
      <c r="M15" s="1371">
        <v>182247</v>
      </c>
    </row>
    <row r="16" spans="2:14" ht="20.100000000000001" customHeight="1" x14ac:dyDescent="0.2">
      <c r="B16" s="1374" t="s">
        <v>2181</v>
      </c>
      <c r="C16" s="1373" t="s">
        <v>2182</v>
      </c>
      <c r="D16" s="1372" t="s">
        <v>2184</v>
      </c>
      <c r="E16" s="1371"/>
      <c r="F16" s="1371">
        <v>82427</v>
      </c>
      <c r="G16" s="1371"/>
      <c r="H16" s="1371"/>
      <c r="I16" s="1371">
        <v>82427</v>
      </c>
      <c r="J16" s="1371"/>
      <c r="K16" s="1371"/>
      <c r="L16" s="1375">
        <f t="shared" si="0"/>
        <v>82427</v>
      </c>
      <c r="M16" s="1371">
        <v>143242</v>
      </c>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2185</v>
      </c>
      <c r="C18" s="1373"/>
      <c r="D18" s="1372"/>
      <c r="E18" s="1371">
        <v>1753156</v>
      </c>
      <c r="F18" s="1371">
        <v>1807809</v>
      </c>
      <c r="G18" s="1371">
        <v>1782550</v>
      </c>
      <c r="H18" s="1371"/>
      <c r="I18" s="1371">
        <v>1778415</v>
      </c>
      <c r="J18" s="1371"/>
      <c r="K18" s="1371"/>
      <c r="L18" s="1375">
        <f t="shared" si="0"/>
        <v>3560965</v>
      </c>
      <c r="M18" s="1371"/>
    </row>
    <row r="19" spans="2:14" ht="20.100000000000001" customHeight="1" x14ac:dyDescent="0.2">
      <c r="B19" s="1374" t="s">
        <v>2186</v>
      </c>
      <c r="C19" s="1373"/>
      <c r="D19" s="1372"/>
      <c r="E19" s="1371">
        <v>1753156</v>
      </c>
      <c r="F19" s="1371">
        <v>3176720</v>
      </c>
      <c r="G19" s="1371">
        <v>1782550</v>
      </c>
      <c r="H19" s="1371"/>
      <c r="I19" s="1371">
        <v>3147326</v>
      </c>
      <c r="J19" s="1371"/>
      <c r="K19" s="1371"/>
      <c r="L19" s="1375">
        <f t="shared" si="0"/>
        <v>4929876</v>
      </c>
      <c r="M19" s="1371"/>
    </row>
    <row r="20" spans="2:14" ht="20.100000000000001" customHeight="1" x14ac:dyDescent="0.2">
      <c r="B20" s="1374" t="s">
        <v>2187</v>
      </c>
      <c r="C20" s="1373"/>
      <c r="D20" s="1372"/>
      <c r="E20" s="1371">
        <v>3217566</v>
      </c>
      <c r="F20" s="1371">
        <v>5270062</v>
      </c>
      <c r="G20" s="1371">
        <v>3246960</v>
      </c>
      <c r="H20" s="1371"/>
      <c r="I20" s="1371">
        <v>5244305</v>
      </c>
      <c r="J20" s="1371"/>
      <c r="K20" s="1371"/>
      <c r="L20" s="1375">
        <f t="shared" si="0"/>
        <v>8491265</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t="s">
        <v>2188</v>
      </c>
      <c r="C23" s="1373" t="s">
        <v>2145</v>
      </c>
      <c r="D23" s="1372" t="s">
        <v>2145</v>
      </c>
      <c r="E23" s="1371">
        <v>0</v>
      </c>
      <c r="F23" s="1371">
        <v>222415</v>
      </c>
      <c r="G23" s="1371">
        <v>0</v>
      </c>
      <c r="H23" s="1371"/>
      <c r="I23" s="1371">
        <v>222415</v>
      </c>
      <c r="J23" s="1371">
        <v>0</v>
      </c>
      <c r="K23" s="1371"/>
      <c r="L23" s="1375">
        <f t="shared" si="0"/>
        <v>222415</v>
      </c>
      <c r="M23" s="1371"/>
    </row>
    <row r="24" spans="2:14" ht="20.100000000000001" customHeight="1" x14ac:dyDescent="0.2">
      <c r="B24" s="1374" t="s">
        <v>2189</v>
      </c>
      <c r="C24" s="1373" t="s">
        <v>2145</v>
      </c>
      <c r="D24" s="1372" t="s">
        <v>2145</v>
      </c>
      <c r="E24" s="1371">
        <v>0</v>
      </c>
      <c r="F24" s="1371">
        <v>0</v>
      </c>
      <c r="G24" s="1371">
        <v>0</v>
      </c>
      <c r="H24" s="1371"/>
      <c r="I24" s="1371">
        <v>0</v>
      </c>
      <c r="J24" s="1371">
        <v>0</v>
      </c>
      <c r="K24" s="1371"/>
      <c r="L24" s="1375">
        <f t="shared" si="0"/>
        <v>0</v>
      </c>
      <c r="M24" s="1371"/>
    </row>
    <row r="25" spans="2:14" ht="20.100000000000001" customHeight="1" x14ac:dyDescent="0.2">
      <c r="B25" s="1374" t="s">
        <v>2190</v>
      </c>
      <c r="C25" s="1373" t="s">
        <v>2145</v>
      </c>
      <c r="D25" s="1372" t="s">
        <v>2145</v>
      </c>
      <c r="E25" s="1371">
        <v>0</v>
      </c>
      <c r="F25" s="1371">
        <v>0</v>
      </c>
      <c r="G25" s="1371">
        <v>0</v>
      </c>
      <c r="H25" s="1371"/>
      <c r="I25" s="1371">
        <v>0</v>
      </c>
      <c r="J25" s="1371">
        <v>0</v>
      </c>
      <c r="K25" s="1371"/>
      <c r="L25" s="1375">
        <f t="shared" si="0"/>
        <v>0</v>
      </c>
      <c r="M25" s="1371"/>
    </row>
    <row r="26" spans="2:14" ht="20.100000000000001" customHeight="1" x14ac:dyDescent="0.2">
      <c r="B26" s="1374" t="s">
        <v>2191</v>
      </c>
      <c r="C26" s="1373" t="s">
        <v>2145</v>
      </c>
      <c r="D26" s="1372" t="s">
        <v>2145</v>
      </c>
      <c r="E26" s="1371">
        <v>0</v>
      </c>
      <c r="F26" s="1371">
        <v>0</v>
      </c>
      <c r="G26" s="1371">
        <v>0</v>
      </c>
      <c r="H26" s="1371"/>
      <c r="I26" s="1371">
        <v>0</v>
      </c>
      <c r="J26" s="1371">
        <v>0</v>
      </c>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Wheeling CCSD 21</v>
      </c>
      <c r="B1" s="2544"/>
      <c r="C1" s="2544"/>
      <c r="D1" s="2544"/>
      <c r="E1" s="1411"/>
    </row>
    <row r="2" spans="1:7" ht="13.5" customHeight="1" x14ac:dyDescent="0.2">
      <c r="A2" s="2545">
        <f>'Single Audit Cover'!E7</f>
        <v>5016021004</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2192</v>
      </c>
      <c r="B7" s="2542"/>
      <c r="C7" s="2542"/>
      <c r="D7" s="2542"/>
      <c r="E7" s="2542"/>
      <c r="F7" s="2542"/>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42" t="s">
        <v>2193</v>
      </c>
      <c r="B13" s="2542"/>
      <c r="C13" s="2542"/>
      <c r="D13" s="2542"/>
      <c r="E13" s="2542"/>
      <c r="F13" s="2542"/>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2070</v>
      </c>
      <c r="E16" s="2541"/>
      <c r="F16" s="2541"/>
    </row>
    <row r="17" spans="1:6" ht="20.45" customHeight="1" x14ac:dyDescent="0.2">
      <c r="A17" s="2048"/>
      <c r="B17" s="2049" t="s">
        <v>2194</v>
      </c>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6" t="s">
        <v>2195</v>
      </c>
      <c r="B32" s="2536"/>
      <c r="C32" s="2536"/>
      <c r="D32" s="2536"/>
      <c r="E32" s="2536"/>
      <c r="F32" s="2536"/>
    </row>
    <row r="33" spans="1:6" ht="13.5" customHeight="1" x14ac:dyDescent="0.2">
      <c r="A33" s="1481" t="s">
        <v>1755</v>
      </c>
      <c r="B33" s="1673"/>
      <c r="C33" s="1676">
        <v>222415</v>
      </c>
      <c r="D33" s="1675"/>
      <c r="E33" s="1405"/>
    </row>
    <row r="34" spans="1:6" ht="13.5" customHeight="1" x14ac:dyDescent="0.2">
      <c r="A34" s="1481" t="s">
        <v>1756</v>
      </c>
      <c r="B34" s="1673"/>
      <c r="C34" s="1677">
        <v>0</v>
      </c>
      <c r="D34" s="1675" t="s">
        <v>2071</v>
      </c>
      <c r="E34" s="2537">
        <f>+C33+C34</f>
        <v>222415</v>
      </c>
      <c r="F34" s="2538"/>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652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9" t="s">
        <v>2073</v>
      </c>
      <c r="C49" s="2539"/>
      <c r="D49" s="2539"/>
      <c r="E49" s="1401"/>
    </row>
    <row r="50" spans="1:5" s="1355" customFormat="1" ht="3.75" customHeight="1" x14ac:dyDescent="0.2">
      <c r="A50" s="1402"/>
      <c r="B50" s="2054"/>
      <c r="C50" s="2054"/>
      <c r="D50" s="2054"/>
      <c r="E50" s="1401"/>
    </row>
    <row r="51" spans="1:5" s="1355" customFormat="1" ht="20.25" customHeight="1" x14ac:dyDescent="0.2">
      <c r="A51" s="1400">
        <v>6</v>
      </c>
      <c r="B51" s="2534" t="s">
        <v>1942</v>
      </c>
      <c r="C51" s="2534"/>
      <c r="D51" s="2534"/>
    </row>
    <row r="52" spans="1:5" ht="14.25" customHeight="1" x14ac:dyDescent="0.2">
      <c r="A52" s="1400"/>
      <c r="B52" s="2534"/>
      <c r="C52" s="2534"/>
      <c r="D52" s="2534"/>
    </row>
  </sheetData>
  <sheetProtection selectLockedCells="1" selectUnlockedCell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Wheeling CCSD 21</v>
      </c>
      <c r="C1" s="2563"/>
      <c r="D1" s="2563"/>
      <c r="E1" s="2563"/>
      <c r="F1" s="2563"/>
      <c r="G1" s="2563"/>
      <c r="H1" s="2563"/>
      <c r="I1" s="2563"/>
      <c r="J1" s="1438"/>
    </row>
    <row r="2" spans="2:10" s="1350" customFormat="1" ht="12.75" customHeight="1" x14ac:dyDescent="0.2">
      <c r="B2" s="2564">
        <f>'Single Audit Cover'!E7</f>
        <v>5016021004</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t="s">
        <v>1360</v>
      </c>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t="s">
        <v>2196</v>
      </c>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2076</v>
      </c>
      <c r="H37" s="2570"/>
      <c r="I37" s="2571"/>
    </row>
    <row r="38" spans="2:9" ht="16.5" customHeight="1" x14ac:dyDescent="0.2">
      <c r="B38" s="2061" t="s">
        <v>2159</v>
      </c>
      <c r="C38" s="2558" t="s">
        <v>2197</v>
      </c>
      <c r="D38" s="2559"/>
      <c r="E38" s="2559"/>
      <c r="F38" s="2560"/>
      <c r="G38" s="2572">
        <v>48488</v>
      </c>
      <c r="H38" s="2573"/>
      <c r="I38" s="2574"/>
    </row>
    <row r="39" spans="2:9" ht="16.5" customHeight="1" x14ac:dyDescent="0.2">
      <c r="B39" s="2061" t="s">
        <v>2162</v>
      </c>
      <c r="C39" s="2558" t="s">
        <v>2198</v>
      </c>
      <c r="D39" s="2559"/>
      <c r="E39" s="2559"/>
      <c r="F39" s="2560"/>
      <c r="G39" s="2561">
        <v>1320423</v>
      </c>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2077</v>
      </c>
      <c r="D43" s="2552"/>
      <c r="E43" s="2552"/>
      <c r="F43" s="2553"/>
      <c r="G43" s="2554">
        <f>SUM(G38:I42)</f>
        <v>1368911</v>
      </c>
      <c r="H43" s="2554"/>
      <c r="I43" s="2554"/>
    </row>
    <row r="44" spans="2:9" ht="12.75" customHeight="1" x14ac:dyDescent="0.2"/>
    <row r="45" spans="2:9" ht="12.75" customHeight="1" x14ac:dyDescent="0.2">
      <c r="B45" s="1430" t="s">
        <v>2078</v>
      </c>
      <c r="D45" s="2555">
        <v>5244305</v>
      </c>
      <c r="E45" s="2556"/>
    </row>
    <row r="46" spans="2:9" ht="5.25" customHeight="1" x14ac:dyDescent="0.2">
      <c r="B46" s="2062"/>
      <c r="D46" s="2063"/>
      <c r="E46" s="2064"/>
    </row>
    <row r="47" spans="2:9" ht="12.75" customHeight="1" x14ac:dyDescent="0.2">
      <c r="B47" s="1355" t="s">
        <v>2079</v>
      </c>
      <c r="C47" s="1355"/>
      <c r="D47" s="2065">
        <f>+G43/D45</f>
        <v>0.26102810572611623</v>
      </c>
      <c r="E47" s="2066"/>
      <c r="F47" s="2067"/>
      <c r="I47" s="2068"/>
    </row>
    <row r="48" spans="2:9" ht="9.9499999999999993" customHeight="1" x14ac:dyDescent="0.2"/>
    <row r="49" spans="1:9" x14ac:dyDescent="0.2">
      <c r="B49" s="1358" t="s">
        <v>1498</v>
      </c>
      <c r="C49" s="1370"/>
      <c r="D49" s="1370"/>
      <c r="E49" s="2557">
        <v>750000</v>
      </c>
      <c r="F49" s="2557"/>
      <c r="G49" s="2557"/>
      <c r="H49" s="1404"/>
    </row>
    <row r="51" spans="1:9" ht="13.5" customHeight="1" x14ac:dyDescent="0.2">
      <c r="B51" s="1358" t="s">
        <v>1497</v>
      </c>
      <c r="C51" s="1370"/>
      <c r="E51" s="1418" t="s">
        <v>2093</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Wheeling CCSD 21</v>
      </c>
      <c r="C1" s="2562"/>
      <c r="D1" s="2562"/>
      <c r="E1" s="2562"/>
      <c r="F1" s="2562"/>
      <c r="G1" s="2562"/>
      <c r="H1" s="2562"/>
      <c r="I1" s="2562"/>
      <c r="J1" s="2562"/>
      <c r="K1" s="2562"/>
      <c r="L1" s="1471"/>
      <c r="M1" s="1471"/>
    </row>
    <row r="2" spans="1:13" ht="12" customHeight="1" x14ac:dyDescent="0.2">
      <c r="B2" s="2564">
        <f>'Single Audit Cover'!E7</f>
        <v>5016021004</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t="s">
        <v>2199</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Wheeling CCSD 21</v>
      </c>
      <c r="C1" s="2584"/>
      <c r="D1" s="2584"/>
      <c r="E1" s="2584"/>
      <c r="F1" s="2584"/>
      <c r="G1" s="2584"/>
      <c r="H1" s="2584"/>
      <c r="I1" s="2584"/>
      <c r="J1" s="2584"/>
      <c r="K1" s="2584"/>
      <c r="L1" s="1490"/>
    </row>
    <row r="2" spans="1:12" ht="12.75" customHeight="1" x14ac:dyDescent="0.2">
      <c r="B2" s="2585">
        <f>'Single Audit Cover'!E7</f>
        <v>5016021004</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t="s">
        <v>2199</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Wheeling CCSD 21</v>
      </c>
      <c r="C1" s="2562"/>
      <c r="D1" s="2562"/>
      <c r="E1" s="1500"/>
    </row>
    <row r="2" spans="2:5" s="1370" customFormat="1" ht="12.75" customHeight="1" x14ac:dyDescent="0.2">
      <c r="B2" s="2564">
        <f>'Single Audit Cover'!E7</f>
        <v>5016021004</v>
      </c>
      <c r="C2" s="2564"/>
      <c r="D2" s="2564"/>
      <c r="E2" s="1499"/>
    </row>
    <row r="3" spans="2:5" s="1331" customFormat="1" ht="12.75" customHeight="1" x14ac:dyDescent="0.2">
      <c r="B3" s="2549" t="s">
        <v>1561</v>
      </c>
      <c r="C3" s="2549"/>
      <c r="D3" s="2549"/>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2199</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10" sqref="D1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Wheeling CCSD 21</v>
      </c>
      <c r="C1" s="2562"/>
      <c r="D1" s="2562"/>
      <c r="E1" s="2562"/>
      <c r="F1" s="1490"/>
      <c r="G1" s="1490"/>
      <c r="H1" s="1490"/>
      <c r="I1" s="1490"/>
      <c r="J1" s="1490"/>
      <c r="K1" s="1490"/>
      <c r="L1" s="1490"/>
    </row>
    <row r="2" spans="2:12" ht="13.5" customHeight="1" x14ac:dyDescent="0.2">
      <c r="B2" s="2564">
        <f>'Single Audit Cover'!E7</f>
        <v>5016021004</v>
      </c>
      <c r="C2" s="2564"/>
      <c r="D2" s="2564"/>
      <c r="E2" s="2564"/>
      <c r="F2" s="1489"/>
      <c r="G2" s="1489"/>
      <c r="H2" s="1489"/>
      <c r="I2" s="1489"/>
      <c r="J2" s="1489"/>
      <c r="K2" s="1489"/>
      <c r="L2" s="1489"/>
    </row>
    <row r="3" spans="2:12" ht="13.5" customHeight="1" x14ac:dyDescent="0.2">
      <c r="B3" s="2549" t="s">
        <v>1569</v>
      </c>
      <c r="C3" s="2549"/>
      <c r="D3" s="2549"/>
      <c r="E3" s="2549"/>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t="s">
        <v>2199</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5016021004</v>
      </c>
    </row>
    <row r="3" spans="1:2" x14ac:dyDescent="0.2">
      <c r="A3" t="s">
        <v>1110</v>
      </c>
      <c r="B3" s="1221" t="str">
        <f>COVER!A15</f>
        <v>COOK</v>
      </c>
    </row>
    <row r="4" spans="1:2" x14ac:dyDescent="0.2">
      <c r="A4" t="s">
        <v>1166</v>
      </c>
      <c r="B4" s="1221" t="str">
        <f>COVER!A17</f>
        <v>Wheeling CCSD 21</v>
      </c>
    </row>
    <row r="5" spans="1:2" x14ac:dyDescent="0.2">
      <c r="A5" t="s">
        <v>799</v>
      </c>
      <c r="B5" s="1221" t="str">
        <f>COVER!A38</f>
        <v>Dr. Kate Hyland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066-003289</v>
      </c>
    </row>
    <row r="16" spans="1:2" x14ac:dyDescent="0.2">
      <c r="A16" t="s">
        <v>490</v>
      </c>
      <c r="B16" s="1221" t="str">
        <f>COVER!T13</f>
        <v>Evoy, Kamschulte, Jacobs &amp; Co. LLP</v>
      </c>
    </row>
    <row r="17" spans="1:2" x14ac:dyDescent="0.2">
      <c r="A17" t="s">
        <v>1030</v>
      </c>
      <c r="B17" s="1221" t="str">
        <f>COVER!T15</f>
        <v>John D. Aceto, Jr., CPA</v>
      </c>
    </row>
    <row r="18" spans="1:2" x14ac:dyDescent="0.2">
      <c r="A18" t="s">
        <v>1345</v>
      </c>
      <c r="B18" s="1221" t="str">
        <f>COVER!T17</f>
        <v>2122 Yeoman Street</v>
      </c>
    </row>
    <row r="19" spans="1:2" x14ac:dyDescent="0.2">
      <c r="A19" t="s">
        <v>1032</v>
      </c>
      <c r="B19" s="1221" t="str">
        <f>COVER!T25</f>
        <v>jaceto@ekjllp.com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34700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29036124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107950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45721251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8765559</v>
      </c>
      <c r="D86" s="13" t="str">
        <f t="shared" si="0"/>
        <v>Error?</v>
      </c>
    </row>
    <row r="87" spans="1:4" x14ac:dyDescent="0.2">
      <c r="A87" s="82">
        <v>26</v>
      </c>
      <c r="D87" s="13" t="str">
        <f t="shared" si="0"/>
        <v>OK</v>
      </c>
    </row>
    <row r="88" spans="1:4" x14ac:dyDescent="0.2">
      <c r="A88" s="54">
        <v>27</v>
      </c>
      <c r="B88" s="1221">
        <f>'Assets-Liab 5-6'!C32</f>
        <v>28849306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45740877</v>
      </c>
      <c r="C91" s="13" t="s">
        <v>653</v>
      </c>
      <c r="D91" s="13" t="str">
        <f t="shared" si="0"/>
        <v>Error?</v>
      </c>
    </row>
    <row r="92" spans="1:4" x14ac:dyDescent="0.2">
      <c r="A92" s="54">
        <v>31</v>
      </c>
      <c r="B92" s="1221">
        <f>'Assets-Liab 5-6'!C39</f>
        <v>-6618213</v>
      </c>
      <c r="D92" s="13" t="str">
        <f t="shared" si="0"/>
        <v>Error?</v>
      </c>
    </row>
    <row r="93" spans="1:4" x14ac:dyDescent="0.2">
      <c r="A93" s="54">
        <v>32</v>
      </c>
      <c r="B93" s="1221">
        <f>'Assets-Liab 5-6'!C41</f>
        <v>45721251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3306655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9159351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266446</v>
      </c>
      <c r="D117" s="13" t="str">
        <f t="shared" si="0"/>
        <v>Error?</v>
      </c>
    </row>
    <row r="118" spans="1:4" x14ac:dyDescent="0.2">
      <c r="A118" s="82">
        <v>57</v>
      </c>
      <c r="D118" s="13" t="str">
        <f t="shared" si="0"/>
        <v>OK</v>
      </c>
    </row>
    <row r="119" spans="1:4" x14ac:dyDescent="0.2">
      <c r="A119" s="54">
        <v>58</v>
      </c>
      <c r="B119" s="1221">
        <f>'Assets-Liab 5-6'!D32</f>
        <v>3306655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3959981</v>
      </c>
      <c r="C122" s="13" t="s">
        <v>653</v>
      </c>
      <c r="D122" s="13" t="str">
        <f t="shared" si="0"/>
        <v>Error?</v>
      </c>
    </row>
    <row r="123" spans="1:4" x14ac:dyDescent="0.2">
      <c r="A123" s="54">
        <v>62</v>
      </c>
      <c r="B123" s="1221">
        <f>'Assets-Liab 5-6'!D39</f>
        <v>4932924</v>
      </c>
      <c r="D123" s="13" t="str">
        <f t="shared" si="0"/>
        <v>Error?</v>
      </c>
    </row>
    <row r="124" spans="1:4" x14ac:dyDescent="0.2">
      <c r="A124" s="54">
        <v>63</v>
      </c>
      <c r="B124" s="1221">
        <f>'Assets-Liab 5-6'!D41</f>
        <v>9159351</v>
      </c>
      <c r="C124" s="13" t="s">
        <v>653</v>
      </c>
      <c r="D124" s="13" t="str">
        <f t="shared" si="0"/>
        <v>Error?</v>
      </c>
    </row>
    <row r="125" spans="1:4" x14ac:dyDescent="0.2">
      <c r="A125" s="82">
        <v>64</v>
      </c>
      <c r="D125" s="13" t="str">
        <f t="shared" si="0"/>
        <v>OK</v>
      </c>
    </row>
    <row r="126" spans="1:4" x14ac:dyDescent="0.2">
      <c r="A126" s="54">
        <v>65</v>
      </c>
      <c r="B126" s="1221">
        <f>'Assets-Liab 5-6'!E6</f>
        <v>2414468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5101166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2414468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2414468</v>
      </c>
      <c r="C139" s="13" t="s">
        <v>653</v>
      </c>
      <c r="D139" s="13" t="str">
        <f t="shared" si="1"/>
        <v>Error?</v>
      </c>
    </row>
    <row r="140" spans="1:4" x14ac:dyDescent="0.2">
      <c r="A140" s="54">
        <v>79</v>
      </c>
      <c r="B140" s="1221">
        <f>'Assets-Liab 5-6'!E39</f>
        <v>2686698</v>
      </c>
      <c r="D140" s="13" t="str">
        <f t="shared" si="1"/>
        <v>Error?</v>
      </c>
    </row>
    <row r="141" spans="1:4" x14ac:dyDescent="0.2">
      <c r="A141" s="54">
        <v>80</v>
      </c>
      <c r="B141" s="1221">
        <f>'Assets-Liab 5-6'!E41</f>
        <v>5101166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5652325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9887404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1804</v>
      </c>
      <c r="D164" s="13" t="str">
        <f t="shared" si="1"/>
        <v>Error?</v>
      </c>
    </row>
    <row r="165" spans="1:4" x14ac:dyDescent="0.2">
      <c r="A165" s="82">
        <v>104</v>
      </c>
      <c r="D165" s="13" t="str">
        <f t="shared" si="1"/>
        <v>OK</v>
      </c>
    </row>
    <row r="166" spans="1:4" x14ac:dyDescent="0.2">
      <c r="A166" s="54">
        <v>105</v>
      </c>
      <c r="B166" s="1221">
        <f>'Assets-Liab 5-6'!F32</f>
        <v>5652325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5696429</v>
      </c>
      <c r="C169" s="13" t="s">
        <v>653</v>
      </c>
      <c r="D169" s="13" t="str">
        <f t="shared" si="1"/>
        <v>Error?</v>
      </c>
    </row>
    <row r="170" spans="1:4" x14ac:dyDescent="0.2">
      <c r="A170" s="54">
        <v>109</v>
      </c>
      <c r="B170" s="1221">
        <f>'Assets-Liab 5-6'!F39</f>
        <v>4190225</v>
      </c>
      <c r="D170" s="13" t="str">
        <f t="shared" si="1"/>
        <v>Error?</v>
      </c>
    </row>
    <row r="171" spans="1:4" x14ac:dyDescent="0.2">
      <c r="A171" s="54">
        <v>110</v>
      </c>
      <c r="B171" s="1221">
        <f>'Assets-Liab 5-6'!F41</f>
        <v>9887404</v>
      </c>
      <c r="C171" s="13" t="s">
        <v>653</v>
      </c>
      <c r="D171" s="13" t="str">
        <f t="shared" si="1"/>
        <v>Error?</v>
      </c>
    </row>
    <row r="172" spans="1:4" x14ac:dyDescent="0.2">
      <c r="A172" s="82">
        <v>111</v>
      </c>
      <c r="D172" s="13" t="str">
        <f t="shared" si="1"/>
        <v>OK</v>
      </c>
    </row>
    <row r="173" spans="1:4" x14ac:dyDescent="0.2">
      <c r="A173" s="54">
        <v>112</v>
      </c>
      <c r="B173" s="1221">
        <f>'Assets-Liab 5-6'!G6</f>
        <v>1459652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4543260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144713</v>
      </c>
      <c r="D184" s="13" t="str">
        <f t="shared" si="1"/>
        <v>Error?</v>
      </c>
    </row>
    <row r="185" spans="1:4" x14ac:dyDescent="0.2">
      <c r="A185" s="54">
        <v>124</v>
      </c>
      <c r="B185" s="1221">
        <f>'Assets-Liab 5-6'!G32</f>
        <v>1459652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1604365</v>
      </c>
      <c r="C188" s="13" t="s">
        <v>653</v>
      </c>
      <c r="D188" s="13" t="str">
        <f t="shared" si="1"/>
        <v>Error?</v>
      </c>
    </row>
    <row r="189" spans="1:4" x14ac:dyDescent="0.2">
      <c r="A189" s="54">
        <v>128</v>
      </c>
      <c r="B189" s="1221">
        <f>'Assets-Liab 5-6'!G39</f>
        <v>2938895</v>
      </c>
      <c r="D189" s="13" t="str">
        <f t="shared" si="1"/>
        <v>Error?</v>
      </c>
    </row>
    <row r="190" spans="1:4" x14ac:dyDescent="0.2">
      <c r="A190" s="54">
        <v>129</v>
      </c>
      <c r="B190" s="1221">
        <f>'Assets-Liab 5-6'!G41</f>
        <v>4543260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996491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300119</v>
      </c>
      <c r="C211" s="13" t="s">
        <v>653</v>
      </c>
      <c r="D211" s="13" t="str">
        <f t="shared" si="2"/>
        <v>Error?</v>
      </c>
    </row>
    <row r="212" spans="1:4" x14ac:dyDescent="0.2">
      <c r="A212" s="54">
        <v>151</v>
      </c>
      <c r="B212" s="1221">
        <f>'Assets-Liab 5-6'!H39</f>
        <v>696372</v>
      </c>
      <c r="D212" s="13" t="str">
        <f t="shared" si="2"/>
        <v>Error?</v>
      </c>
    </row>
    <row r="213" spans="1:4" x14ac:dyDescent="0.2">
      <c r="A213" s="90">
        <v>152</v>
      </c>
      <c r="B213" s="1221">
        <f>'Assets-Liab 5-6'!H41</f>
        <v>996491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1965066</v>
      </c>
      <c r="D273" s="13" t="str">
        <f t="shared" si="3"/>
        <v>Error?</v>
      </c>
    </row>
    <row r="274" spans="1:4" x14ac:dyDescent="0.2">
      <c r="A274" s="54">
        <v>213</v>
      </c>
      <c r="B274" s="1221">
        <f>'Assets-Liab 5-6'!M17</f>
        <v>96482896</v>
      </c>
      <c r="D274" s="13" t="str">
        <f t="shared" si="3"/>
        <v>Error?</v>
      </c>
    </row>
    <row r="275" spans="1:4" x14ac:dyDescent="0.2">
      <c r="A275" s="54">
        <v>214</v>
      </c>
      <c r="B275" s="1221">
        <f>'Assets-Liab 5-6'!M18</f>
        <v>3764581</v>
      </c>
      <c r="D275" s="13" t="str">
        <f t="shared" si="3"/>
        <v>Error?</v>
      </c>
    </row>
    <row r="276" spans="1:4" x14ac:dyDescent="0.2">
      <c r="A276" s="54">
        <v>215</v>
      </c>
      <c r="B276" s="1221">
        <f>'Assets-Liab 5-6'!M19</f>
        <v>21692869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123905412</v>
      </c>
      <c r="C279" s="13" t="s">
        <v>653</v>
      </c>
      <c r="D279" s="13" t="str">
        <f t="shared" si="3"/>
        <v>Error?</v>
      </c>
    </row>
    <row r="280" spans="1:4" x14ac:dyDescent="0.2">
      <c r="A280" s="54">
        <v>219</v>
      </c>
      <c r="B280" s="1221">
        <f>'Assets-Liab 5-6'!M40</f>
        <v>123905412</v>
      </c>
      <c r="D280" s="13" t="str">
        <f t="shared" si="3"/>
        <v>Error?</v>
      </c>
    </row>
    <row r="281" spans="1:4" x14ac:dyDescent="0.2">
      <c r="A281" s="54">
        <v>220</v>
      </c>
      <c r="B281" s="1221">
        <f>'Assets-Liab 5-6'!M41</f>
        <v>123905412</v>
      </c>
      <c r="C281" s="13" t="s">
        <v>653</v>
      </c>
      <c r="D281" s="13" t="str">
        <f t="shared" si="3"/>
        <v>Error?</v>
      </c>
    </row>
    <row r="282" spans="1:4" x14ac:dyDescent="0.2">
      <c r="A282" s="54">
        <v>221</v>
      </c>
      <c r="B282" s="1221">
        <f>'Assets-Liab 5-6'!N21</f>
        <v>2686698</v>
      </c>
      <c r="D282" s="13" t="str">
        <f t="shared" si="3"/>
        <v>Error?</v>
      </c>
    </row>
    <row r="283" spans="1:4" x14ac:dyDescent="0.2">
      <c r="A283" s="54">
        <v>222</v>
      </c>
      <c r="B283" s="1221">
        <f>'Assets-Liab 5-6'!N22</f>
        <v>31650570</v>
      </c>
      <c r="D283" s="13" t="str">
        <f t="shared" si="3"/>
        <v>Error?</v>
      </c>
    </row>
    <row r="284" spans="1:4" x14ac:dyDescent="0.2">
      <c r="A284" s="54">
        <v>223</v>
      </c>
      <c r="B284" s="1221">
        <f>'Assets-Liab 5-6'!N23</f>
        <v>34337268</v>
      </c>
      <c r="C284" s="13" t="s">
        <v>653</v>
      </c>
      <c r="D284" s="13" t="str">
        <f t="shared" si="3"/>
        <v>Error?</v>
      </c>
    </row>
    <row r="285" spans="1:4" x14ac:dyDescent="0.2">
      <c r="A285" s="54">
        <v>224</v>
      </c>
      <c r="B285" s="1221">
        <f>'Assets-Liab 5-6'!N36</f>
        <v>34337268</v>
      </c>
      <c r="D285" s="13" t="str">
        <f t="shared" si="3"/>
        <v>Error?</v>
      </c>
    </row>
    <row r="286" spans="1:4" x14ac:dyDescent="0.2">
      <c r="A286" s="82">
        <v>225</v>
      </c>
      <c r="D286" s="13" t="str">
        <f t="shared" si="3"/>
        <v>OK</v>
      </c>
    </row>
    <row r="287" spans="1:4" x14ac:dyDescent="0.2">
      <c r="A287" s="54">
        <v>226</v>
      </c>
      <c r="B287" s="1221">
        <f>'Assets-Liab 5-6'!N37</f>
        <v>34337268</v>
      </c>
      <c r="C287" s="13" t="s">
        <v>653</v>
      </c>
      <c r="D287" s="13" t="str">
        <f t="shared" si="3"/>
        <v>Error?</v>
      </c>
    </row>
    <row r="288" spans="1:4" x14ac:dyDescent="0.2">
      <c r="A288" s="54">
        <v>227</v>
      </c>
      <c r="B288" s="1221">
        <f>'Assets-Liab 5-6'!N41</f>
        <v>34337268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26148802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9022840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173667</v>
      </c>
      <c r="D718" s="13" t="str">
        <f t="shared" si="10"/>
        <v>Error?</v>
      </c>
    </row>
    <row r="719" spans="1:4" x14ac:dyDescent="0.2">
      <c r="A719" s="54">
        <v>658</v>
      </c>
      <c r="B719" s="1221">
        <f>'Expenditures 15-22'!C15</f>
        <v>224244</v>
      </c>
      <c r="D719" s="13" t="str">
        <f t="shared" si="10"/>
        <v>Error?</v>
      </c>
    </row>
    <row r="720" spans="1:4" x14ac:dyDescent="0.2">
      <c r="A720" s="54">
        <v>659</v>
      </c>
      <c r="B720" s="1221">
        <f>'Expenditures 15-22'!C33</f>
        <v>43601949</v>
      </c>
      <c r="C720" s="13" t="s">
        <v>653</v>
      </c>
      <c r="D720" s="13" t="str">
        <f t="shared" si="10"/>
        <v>Error?</v>
      </c>
    </row>
    <row r="721" spans="1:4" x14ac:dyDescent="0.2">
      <c r="A721" s="54">
        <v>660</v>
      </c>
      <c r="B721" s="1221">
        <f>'Expenditures 15-22'!C36</f>
        <v>1888915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1433492</v>
      </c>
      <c r="D723" s="13" t="str">
        <f t="shared" si="10"/>
        <v>Error?</v>
      </c>
    </row>
    <row r="724" spans="1:4" x14ac:dyDescent="0.2">
      <c r="A724" s="54">
        <v>663</v>
      </c>
      <c r="B724" s="1221">
        <f>'Expenditures 15-22'!C39</f>
        <v>938680</v>
      </c>
      <c r="D724" s="13" t="str">
        <f t="shared" si="10"/>
        <v>Error?</v>
      </c>
    </row>
    <row r="725" spans="1:4" x14ac:dyDescent="0.2">
      <c r="A725" s="54">
        <v>664</v>
      </c>
      <c r="B725" s="1221">
        <f>'Expenditures 15-22'!C40</f>
        <v>1371647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5632734</v>
      </c>
      <c r="C727" s="13" t="s">
        <v>653</v>
      </c>
      <c r="D727" s="13" t="str">
        <f t="shared" si="10"/>
        <v>Error?</v>
      </c>
    </row>
    <row r="728" spans="1:4" x14ac:dyDescent="0.2">
      <c r="A728" s="54">
        <v>667</v>
      </c>
      <c r="B728" s="1221">
        <f>'Expenditures 15-22'!C44</f>
        <v>1156698</v>
      </c>
      <c r="D728" s="13" t="str">
        <f t="shared" si="10"/>
        <v>Error?</v>
      </c>
    </row>
    <row r="729" spans="1:4" x14ac:dyDescent="0.2">
      <c r="A729" s="54">
        <v>668</v>
      </c>
      <c r="B729" s="1221">
        <f>'Expenditures 15-22'!C45</f>
        <v>2794156</v>
      </c>
      <c r="D729" s="13" t="str">
        <f t="shared" si="10"/>
        <v>Error?</v>
      </c>
    </row>
    <row r="730" spans="1:4" x14ac:dyDescent="0.2">
      <c r="A730" s="54">
        <v>669</v>
      </c>
      <c r="B730" s="1221">
        <f>'Expenditures 15-22'!C46</f>
        <v>159702</v>
      </c>
      <c r="D730" s="13" t="str">
        <f t="shared" si="10"/>
        <v>Error?</v>
      </c>
    </row>
    <row r="731" spans="1:4" x14ac:dyDescent="0.2">
      <c r="A731" s="54">
        <v>670</v>
      </c>
      <c r="B731" s="1221">
        <f>'Expenditures 15-22'!C47</f>
        <v>4110556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339016</v>
      </c>
      <c r="D733" s="13" t="str">
        <f t="shared" si="10"/>
        <v>Error?</v>
      </c>
    </row>
    <row r="734" spans="1:4" x14ac:dyDescent="0.2">
      <c r="A734" s="54">
        <v>673</v>
      </c>
      <c r="B734" s="1221">
        <f>'Expenditures 15-22'!C53</f>
        <v>893765</v>
      </c>
      <c r="C734" s="13" t="s">
        <v>653</v>
      </c>
      <c r="D734" s="13" t="str">
        <f t="shared" si="10"/>
        <v>Error?</v>
      </c>
    </row>
    <row r="735" spans="1:4" x14ac:dyDescent="0.2">
      <c r="A735" s="54">
        <v>674</v>
      </c>
      <c r="B735" s="1221">
        <f>'Expenditures 15-22'!C55</f>
        <v>2797575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2797575</v>
      </c>
      <c r="C737" s="13" t="s">
        <v>653</v>
      </c>
      <c r="D737" s="13" t="str">
        <f t="shared" si="10"/>
        <v>Error?</v>
      </c>
    </row>
    <row r="738" spans="1:4" x14ac:dyDescent="0.2">
      <c r="A738" s="54">
        <v>677</v>
      </c>
      <c r="B738" s="1221">
        <f>'Expenditures 15-22'!C59</f>
        <v>659843</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299991</v>
      </c>
      <c r="D742" s="13" t="str">
        <f t="shared" si="10"/>
        <v>Error?</v>
      </c>
    </row>
    <row r="743" spans="1:4" x14ac:dyDescent="0.2">
      <c r="A743" s="54">
        <v>682</v>
      </c>
      <c r="B743" s="1221">
        <f>'Expenditures 15-22'!C64</f>
        <v>192591</v>
      </c>
      <c r="D743" s="13" t="str">
        <f t="shared" si="10"/>
        <v>Error?</v>
      </c>
    </row>
    <row r="744" spans="1:4" x14ac:dyDescent="0.2">
      <c r="A744" s="82">
        <v>683</v>
      </c>
      <c r="D744" s="13" t="str">
        <f t="shared" si="10"/>
        <v>OK</v>
      </c>
    </row>
    <row r="745" spans="1:4" x14ac:dyDescent="0.2">
      <c r="A745" s="54">
        <v>684</v>
      </c>
      <c r="B745" s="1221">
        <f>'Expenditures 15-22'!C65</f>
        <v>1152425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766508</v>
      </c>
      <c r="D748" s="13" t="str">
        <f t="shared" si="10"/>
        <v>Error?</v>
      </c>
    </row>
    <row r="749" spans="1:4" x14ac:dyDescent="0.2">
      <c r="A749" s="54">
        <v>688</v>
      </c>
      <c r="B749" s="1221">
        <f>'Expenditures 15-22'!C70</f>
        <v>371522</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1138030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15725085</v>
      </c>
      <c r="C755" s="13" t="s">
        <v>653</v>
      </c>
      <c r="D755" s="13" t="str">
        <f t="shared" si="10"/>
        <v>Error?</v>
      </c>
    </row>
    <row r="756" spans="1:4" x14ac:dyDescent="0.2">
      <c r="A756" s="54">
        <v>695</v>
      </c>
      <c r="B756" s="1221">
        <f>'Expenditures 15-22'!C75</f>
        <v>145370</v>
      </c>
      <c r="D756" s="13" t="str">
        <f t="shared" si="10"/>
        <v>Error?</v>
      </c>
    </row>
    <row r="757" spans="1:4" x14ac:dyDescent="0.2">
      <c r="A757" s="54">
        <v>696</v>
      </c>
      <c r="B757" s="1221">
        <f>'Expenditures 15-22'!C114</f>
        <v>59472404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7728594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2514694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4355</v>
      </c>
      <c r="D776" s="13" t="str">
        <f t="shared" si="11"/>
        <v>Error?</v>
      </c>
    </row>
    <row r="777" spans="1:4" x14ac:dyDescent="0.2">
      <c r="A777" s="54">
        <v>716</v>
      </c>
      <c r="B777" s="1221">
        <f>'Expenditures 15-22'!D15</f>
        <v>4380</v>
      </c>
      <c r="D777" s="13" t="str">
        <f t="shared" si="11"/>
        <v>Error?</v>
      </c>
    </row>
    <row r="778" spans="1:4" x14ac:dyDescent="0.2">
      <c r="A778" s="54">
        <v>717</v>
      </c>
      <c r="B778" s="1221">
        <f>'Expenditures 15-22'!D33</f>
        <v>13183225</v>
      </c>
      <c r="C778" s="13" t="s">
        <v>653</v>
      </c>
      <c r="D778" s="13" t="str">
        <f t="shared" si="11"/>
        <v>Error?</v>
      </c>
    </row>
    <row r="779" spans="1:4" x14ac:dyDescent="0.2">
      <c r="A779" s="54">
        <v>718</v>
      </c>
      <c r="B779" s="1221">
        <f>'Expenditures 15-22'!D36</f>
        <v>390672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473701</v>
      </c>
      <c r="D781" s="13" t="str">
        <f t="shared" si="11"/>
        <v>Error?</v>
      </c>
    </row>
    <row r="782" spans="1:4" x14ac:dyDescent="0.2">
      <c r="A782" s="54">
        <v>721</v>
      </c>
      <c r="B782" s="1221">
        <f>'Expenditures 15-22'!D39</f>
        <v>159097</v>
      </c>
      <c r="D782" s="13" t="str">
        <f t="shared" si="11"/>
        <v>Error?</v>
      </c>
    </row>
    <row r="783" spans="1:4" x14ac:dyDescent="0.2">
      <c r="A783" s="54">
        <v>722</v>
      </c>
      <c r="B783" s="1221">
        <f>'Expenditures 15-22'!D40</f>
        <v>375066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1398536</v>
      </c>
      <c r="C785" s="13" t="s">
        <v>653</v>
      </c>
      <c r="D785" s="13" t="str">
        <f t="shared" si="11"/>
        <v>Error?</v>
      </c>
    </row>
    <row r="786" spans="1:4" x14ac:dyDescent="0.2">
      <c r="A786" s="54">
        <v>725</v>
      </c>
      <c r="B786" s="1221">
        <f>'Expenditures 15-22'!D44</f>
        <v>229354</v>
      </c>
      <c r="D786" s="13" t="str">
        <f t="shared" si="11"/>
        <v>Error?</v>
      </c>
    </row>
    <row r="787" spans="1:4" x14ac:dyDescent="0.2">
      <c r="A787" s="54">
        <v>726</v>
      </c>
      <c r="B787" s="1221">
        <f>'Expenditures 15-22'!D45</f>
        <v>861479</v>
      </c>
      <c r="D787" s="13" t="str">
        <f t="shared" si="11"/>
        <v>Error?</v>
      </c>
    </row>
    <row r="788" spans="1:4" x14ac:dyDescent="0.2">
      <c r="A788" s="54">
        <v>727</v>
      </c>
      <c r="B788" s="1221">
        <f>'Expenditures 15-22'!D46</f>
        <v>29273</v>
      </c>
      <c r="D788" s="13" t="str">
        <f t="shared" si="11"/>
        <v>Error?</v>
      </c>
    </row>
    <row r="789" spans="1:4" x14ac:dyDescent="0.2">
      <c r="A789" s="54">
        <v>728</v>
      </c>
      <c r="B789" s="1221">
        <f>'Expenditures 15-22'!D47</f>
        <v>1120106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57860</v>
      </c>
      <c r="D791" s="13" t="str">
        <f t="shared" si="11"/>
        <v>Error?</v>
      </c>
    </row>
    <row r="792" spans="1:4" x14ac:dyDescent="0.2">
      <c r="A792" s="54">
        <v>731</v>
      </c>
      <c r="B792" s="1221">
        <f>'Expenditures 15-22'!D53</f>
        <v>228127</v>
      </c>
      <c r="C792" s="13" t="s">
        <v>653</v>
      </c>
      <c r="D792" s="13" t="str">
        <f t="shared" si="11"/>
        <v>Error?</v>
      </c>
    </row>
    <row r="793" spans="1:4" x14ac:dyDescent="0.2">
      <c r="A793" s="54">
        <v>732</v>
      </c>
      <c r="B793" s="1221">
        <f>'Expenditures 15-22'!D55</f>
        <v>766138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766138</v>
      </c>
      <c r="C795" s="13" t="s">
        <v>653</v>
      </c>
      <c r="D795" s="13" t="str">
        <f t="shared" si="11"/>
        <v>Error?</v>
      </c>
    </row>
    <row r="796" spans="1:4" x14ac:dyDescent="0.2">
      <c r="A796" s="54">
        <v>735</v>
      </c>
      <c r="B796" s="1221">
        <f>'Expenditures 15-22'!D59</f>
        <v>140081</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4327</v>
      </c>
      <c r="D800" s="13" t="str">
        <f t="shared" si="11"/>
        <v>Error?</v>
      </c>
    </row>
    <row r="801" spans="1:4" x14ac:dyDescent="0.2">
      <c r="A801" s="54">
        <v>740</v>
      </c>
      <c r="B801" s="1221">
        <f>'Expenditures 15-22'!D64</f>
        <v>65128</v>
      </c>
      <c r="D801" s="13" t="str">
        <f t="shared" si="11"/>
        <v>Error?</v>
      </c>
    </row>
    <row r="802" spans="1:4" x14ac:dyDescent="0.2">
      <c r="A802" s="82">
        <v>741</v>
      </c>
      <c r="D802" s="13" t="str">
        <f t="shared" si="11"/>
        <v>OK</v>
      </c>
    </row>
    <row r="803" spans="1:4" x14ac:dyDescent="0.2">
      <c r="A803" s="54">
        <v>742</v>
      </c>
      <c r="B803" s="1221">
        <f>'Expenditures 15-22'!D65</f>
        <v>209536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189135</v>
      </c>
      <c r="D806" s="13" t="str">
        <f t="shared" si="11"/>
        <v>Error?</v>
      </c>
    </row>
    <row r="807" spans="1:4" x14ac:dyDescent="0.2">
      <c r="A807" s="54">
        <v>746</v>
      </c>
      <c r="B807" s="1221">
        <f>'Expenditures 15-22'!D70</f>
        <v>83901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273036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3995479</v>
      </c>
      <c r="C813" s="13" t="s">
        <v>653</v>
      </c>
      <c r="D813" s="13" t="str">
        <f t="shared" si="11"/>
        <v>Error?</v>
      </c>
    </row>
    <row r="814" spans="1:4" x14ac:dyDescent="0.2">
      <c r="A814" s="54">
        <v>753</v>
      </c>
      <c r="B814" s="1221">
        <f>'Expenditures 15-22'!D75</f>
        <v>1065</v>
      </c>
      <c r="D814" s="13" t="str">
        <f t="shared" si="11"/>
        <v>Error?</v>
      </c>
    </row>
    <row r="815" spans="1:4" x14ac:dyDescent="0.2">
      <c r="A815" s="54">
        <v>754</v>
      </c>
      <c r="B815" s="1221">
        <f>'Expenditures 15-22'!D114</f>
        <v>17179769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25040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1690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11950</v>
      </c>
      <c r="D834" s="13" t="str">
        <f t="shared" si="12"/>
        <v>Error?</v>
      </c>
    </row>
    <row r="835" spans="1:4" x14ac:dyDescent="0.2">
      <c r="A835" s="54">
        <v>774</v>
      </c>
      <c r="B835" s="1221">
        <f>'Expenditures 15-22'!E15</f>
        <v>1121</v>
      </c>
      <c r="D835" s="13" t="str">
        <f t="shared" si="12"/>
        <v>Error?</v>
      </c>
    </row>
    <row r="836" spans="1:4" x14ac:dyDescent="0.2">
      <c r="A836" s="54">
        <v>775</v>
      </c>
      <c r="B836" s="1221">
        <f>'Expenditures 15-22'!E33</f>
        <v>80138</v>
      </c>
      <c r="C836" s="13" t="s">
        <v>653</v>
      </c>
      <c r="D836" s="13" t="str">
        <f t="shared" si="12"/>
        <v>Error?</v>
      </c>
    </row>
    <row r="837" spans="1:4" x14ac:dyDescent="0.2">
      <c r="A837" s="54">
        <v>776</v>
      </c>
      <c r="B837" s="1221">
        <f>'Expenditures 15-22'!E36</f>
        <v>27429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157248</v>
      </c>
      <c r="D839" s="13" t="str">
        <f t="shared" si="12"/>
        <v>Error?</v>
      </c>
    </row>
    <row r="840" spans="1:4" x14ac:dyDescent="0.2">
      <c r="A840" s="54">
        <v>779</v>
      </c>
      <c r="B840" s="1221">
        <f>'Expenditures 15-22'!E39</f>
        <v>1311</v>
      </c>
      <c r="D840" s="13" t="str">
        <f t="shared" si="12"/>
        <v>Error?</v>
      </c>
    </row>
    <row r="841" spans="1:4" x14ac:dyDescent="0.2">
      <c r="A841" s="54">
        <v>780</v>
      </c>
      <c r="B841" s="1221">
        <f>'Expenditures 15-22'!E40</f>
        <v>103415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289403</v>
      </c>
      <c r="C843" s="13" t="s">
        <v>653</v>
      </c>
      <c r="D843" s="13" t="str">
        <f t="shared" si="12"/>
        <v>Error?</v>
      </c>
    </row>
    <row r="844" spans="1:4" x14ac:dyDescent="0.2">
      <c r="A844" s="54">
        <v>783</v>
      </c>
      <c r="B844" s="1221">
        <f>'Expenditures 15-22'!E44</f>
        <v>190608</v>
      </c>
      <c r="D844" s="13" t="str">
        <f t="shared" si="12"/>
        <v>Error?</v>
      </c>
    </row>
    <row r="845" spans="1:4" x14ac:dyDescent="0.2">
      <c r="A845" s="54">
        <v>784</v>
      </c>
      <c r="B845" s="1221">
        <f>'Expenditures 15-22'!E45</f>
        <v>25908</v>
      </c>
      <c r="D845" s="13" t="str">
        <f t="shared" si="12"/>
        <v>Error?</v>
      </c>
    </row>
    <row r="846" spans="1:4" x14ac:dyDescent="0.2">
      <c r="A846" s="54">
        <v>785</v>
      </c>
      <c r="B846" s="1221">
        <f>'Expenditures 15-22'!E46</f>
        <v>63918</v>
      </c>
      <c r="D846" s="13" t="str">
        <f t="shared" si="12"/>
        <v>Error?</v>
      </c>
    </row>
    <row r="847" spans="1:4" x14ac:dyDescent="0.2">
      <c r="A847" s="54">
        <v>786</v>
      </c>
      <c r="B847" s="1221">
        <f>'Expenditures 15-22'!E47</f>
        <v>280434</v>
      </c>
      <c r="C847" s="13" t="s">
        <v>653</v>
      </c>
      <c r="D847" s="13" t="str">
        <f t="shared" si="12"/>
        <v>Error?</v>
      </c>
    </row>
    <row r="848" spans="1:4" x14ac:dyDescent="0.2">
      <c r="A848" s="54">
        <v>787</v>
      </c>
      <c r="B848" s="1221">
        <f>'Expenditures 15-22'!E49</f>
        <v>242651</v>
      </c>
      <c r="D848" s="13" t="str">
        <f t="shared" si="12"/>
        <v>Error?</v>
      </c>
    </row>
    <row r="849" spans="1:4" x14ac:dyDescent="0.2">
      <c r="A849" s="54">
        <v>788</v>
      </c>
      <c r="B849" s="1221">
        <f>'Expenditures 15-22'!E50</f>
        <v>7441</v>
      </c>
      <c r="D849" s="13" t="str">
        <f t="shared" si="12"/>
        <v>Error?</v>
      </c>
    </row>
    <row r="850" spans="1:4" x14ac:dyDescent="0.2">
      <c r="A850" s="54">
        <v>789</v>
      </c>
      <c r="B850" s="1221">
        <f>'Expenditures 15-22'!E53</f>
        <v>252665</v>
      </c>
      <c r="C850" s="13" t="s">
        <v>653</v>
      </c>
      <c r="D850" s="13" t="str">
        <f t="shared" si="12"/>
        <v>Error?</v>
      </c>
    </row>
    <row r="851" spans="1:4" x14ac:dyDescent="0.2">
      <c r="A851" s="54">
        <v>790</v>
      </c>
      <c r="B851" s="1221">
        <f>'Expenditures 15-22'!E55</f>
        <v>2622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2622</v>
      </c>
      <c r="C853" s="13" t="s">
        <v>653</v>
      </c>
      <c r="D853" s="13" t="str">
        <f t="shared" si="12"/>
        <v>Error?</v>
      </c>
    </row>
    <row r="854" spans="1:4" x14ac:dyDescent="0.2">
      <c r="A854" s="54">
        <v>793</v>
      </c>
      <c r="B854" s="1221">
        <f>'Expenditures 15-22'!E59</f>
        <v>127803</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53884</v>
      </c>
      <c r="D857" s="13" t="str">
        <f t="shared" si="12"/>
        <v>Error?</v>
      </c>
    </row>
    <row r="858" spans="1:4" x14ac:dyDescent="0.2">
      <c r="A858" s="54">
        <v>797</v>
      </c>
      <c r="B858" s="1221">
        <f>'Expenditures 15-22'!E63</f>
        <v>1579126</v>
      </c>
      <c r="D858" s="13" t="str">
        <f t="shared" si="12"/>
        <v>Error?</v>
      </c>
    </row>
    <row r="859" spans="1:4" x14ac:dyDescent="0.2">
      <c r="A859" s="54">
        <v>798</v>
      </c>
      <c r="B859" s="1221">
        <f>'Expenditures 15-22'!E64</f>
        <v>4158</v>
      </c>
      <c r="D859" s="13" t="str">
        <f t="shared" si="12"/>
        <v>Error?</v>
      </c>
    </row>
    <row r="860" spans="1:4" x14ac:dyDescent="0.2">
      <c r="A860" s="82">
        <v>799</v>
      </c>
      <c r="D860" s="13" t="str">
        <f t="shared" si="12"/>
        <v>OK</v>
      </c>
    </row>
    <row r="861" spans="1:4" x14ac:dyDescent="0.2">
      <c r="A861" s="54">
        <v>800</v>
      </c>
      <c r="B861" s="1221">
        <f>'Expenditures 15-22'!E65</f>
        <v>1764971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1051902</v>
      </c>
      <c r="D864" s="13" t="str">
        <f t="shared" si="12"/>
        <v>Error?</v>
      </c>
    </row>
    <row r="865" spans="1:4" x14ac:dyDescent="0.2">
      <c r="A865" s="54">
        <v>804</v>
      </c>
      <c r="B865" s="1221">
        <f>'Expenditures 15-22'!E70</f>
        <v>42306</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1094208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3684303</v>
      </c>
      <c r="C871" s="13" t="s">
        <v>653</v>
      </c>
      <c r="D871" s="13" t="str">
        <f t="shared" si="12"/>
        <v>Error?</v>
      </c>
    </row>
    <row r="872" spans="1:4" x14ac:dyDescent="0.2">
      <c r="A872" s="54">
        <v>811</v>
      </c>
      <c r="B872" s="1221">
        <f>'Expenditures 15-22'!E75</f>
        <v>111792</v>
      </c>
      <c r="D872" s="13" t="str">
        <f t="shared" si="12"/>
        <v>Error?</v>
      </c>
    </row>
    <row r="873" spans="1:4" x14ac:dyDescent="0.2">
      <c r="A873" s="54">
        <v>812</v>
      </c>
      <c r="B873" s="1221">
        <f>'Expenditures 15-22'!E114</f>
        <v>4022060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790381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68977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4213</v>
      </c>
      <c r="D892" s="13" t="str">
        <f t="shared" si="12"/>
        <v>Error?</v>
      </c>
    </row>
    <row r="893" spans="1:4" x14ac:dyDescent="0.2">
      <c r="A893" s="54">
        <v>832</v>
      </c>
      <c r="B893" s="1221">
        <f>'Expenditures 15-22'!F15</f>
        <v>1087</v>
      </c>
      <c r="D893" s="13" t="str">
        <f t="shared" si="12"/>
        <v>Error?</v>
      </c>
    </row>
    <row r="894" spans="1:4" x14ac:dyDescent="0.2">
      <c r="A894" s="54">
        <v>833</v>
      </c>
      <c r="B894" s="1221">
        <f>'Expenditures 15-22'!F33</f>
        <v>972254</v>
      </c>
      <c r="C894" s="13" t="s">
        <v>653</v>
      </c>
      <c r="D894" s="13" t="str">
        <f t="shared" si="12"/>
        <v>Error?</v>
      </c>
    </row>
    <row r="895" spans="1:4" x14ac:dyDescent="0.2">
      <c r="A895" s="54">
        <v>834</v>
      </c>
      <c r="B895" s="1221">
        <f>'Expenditures 15-22'!F36</f>
        <v>5476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12002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2035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19513</v>
      </c>
      <c r="C901" s="13" t="s">
        <v>653</v>
      </c>
      <c r="D901" s="13" t="str">
        <f t="shared" si="13"/>
        <v>Error?</v>
      </c>
    </row>
    <row r="902" spans="1:4" x14ac:dyDescent="0.2">
      <c r="A902" s="54">
        <v>841</v>
      </c>
      <c r="B902" s="1221">
        <f>'Expenditures 15-22'!F44</f>
        <v>24159</v>
      </c>
      <c r="D902" s="13" t="str">
        <f t="shared" si="13"/>
        <v>Error?</v>
      </c>
    </row>
    <row r="903" spans="1:4" x14ac:dyDescent="0.2">
      <c r="A903" s="54">
        <v>842</v>
      </c>
      <c r="B903" s="1221">
        <f>'Expenditures 15-22'!F45</f>
        <v>123041</v>
      </c>
      <c r="D903" s="13" t="str">
        <f t="shared" si="13"/>
        <v>Error?</v>
      </c>
    </row>
    <row r="904" spans="1:4" x14ac:dyDescent="0.2">
      <c r="A904" s="54">
        <v>843</v>
      </c>
      <c r="B904" s="1221">
        <f>'Expenditures 15-22'!F46</f>
        <v>61254</v>
      </c>
      <c r="D904" s="13" t="str">
        <f t="shared" si="13"/>
        <v>Error?</v>
      </c>
    </row>
    <row r="905" spans="1:4" x14ac:dyDescent="0.2">
      <c r="A905" s="54">
        <v>844</v>
      </c>
      <c r="B905" s="1221">
        <f>'Expenditures 15-22'!F47</f>
        <v>208454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3922</v>
      </c>
      <c r="D907" s="13" t="str">
        <f t="shared" si="13"/>
        <v>Error?</v>
      </c>
    </row>
    <row r="908" spans="1:4" x14ac:dyDescent="0.2">
      <c r="A908" s="54">
        <v>847</v>
      </c>
      <c r="B908" s="1221">
        <f>'Expenditures 15-22'!F53</f>
        <v>11182</v>
      </c>
      <c r="C908" s="13" t="s">
        <v>653</v>
      </c>
      <c r="D908" s="13" t="str">
        <f t="shared" si="13"/>
        <v>Error?</v>
      </c>
    </row>
    <row r="909" spans="1:4" x14ac:dyDescent="0.2">
      <c r="A909" s="54">
        <v>848</v>
      </c>
      <c r="B909" s="1221">
        <f>'Expenditures 15-22'!F55</f>
        <v>17256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17256</v>
      </c>
      <c r="C911" s="13" t="s">
        <v>653</v>
      </c>
      <c r="D911" s="13" t="str">
        <f t="shared" si="13"/>
        <v>Error?</v>
      </c>
    </row>
    <row r="912" spans="1:4" x14ac:dyDescent="0.2">
      <c r="A912" s="54">
        <v>851</v>
      </c>
      <c r="B912" s="1221">
        <f>'Expenditures 15-22'!F59</f>
        <v>6344</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11078</v>
      </c>
      <c r="D916" s="13" t="str">
        <f t="shared" si="13"/>
        <v>Error?</v>
      </c>
    </row>
    <row r="917" spans="1:4" x14ac:dyDescent="0.2">
      <c r="A917" s="54">
        <v>856</v>
      </c>
      <c r="B917" s="1221">
        <f>'Expenditures 15-22'!F64</f>
        <v>26146</v>
      </c>
      <c r="D917" s="13" t="str">
        <f t="shared" si="13"/>
        <v>Error?</v>
      </c>
    </row>
    <row r="918" spans="1:4" x14ac:dyDescent="0.2">
      <c r="A918" s="82">
        <v>857</v>
      </c>
      <c r="D918" s="13" t="str">
        <f t="shared" si="13"/>
        <v>OK</v>
      </c>
    </row>
    <row r="919" spans="1:4" x14ac:dyDescent="0.2">
      <c r="A919" s="54">
        <v>858</v>
      </c>
      <c r="B919" s="1221">
        <f>'Expenditures 15-22'!F65</f>
        <v>43568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383121</v>
      </c>
      <c r="D922" s="13" t="str">
        <f t="shared" si="13"/>
        <v>Error?</v>
      </c>
    </row>
    <row r="923" spans="1:4" x14ac:dyDescent="0.2">
      <c r="A923" s="54">
        <v>862</v>
      </c>
      <c r="B923" s="1221">
        <f>'Expenditures 15-22'!F70</f>
        <v>4807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387928</v>
      </c>
      <c r="C927" s="13" t="s">
        <v>653</v>
      </c>
      <c r="D927" s="13" t="str">
        <f t="shared" si="13"/>
        <v>Error?</v>
      </c>
    </row>
    <row r="928" spans="1:4" x14ac:dyDescent="0.2">
      <c r="A928" s="54">
        <v>867</v>
      </c>
      <c r="B928" s="1221">
        <f>'Expenditures 15-22'!F73</f>
        <v>45986</v>
      </c>
      <c r="D928" s="13" t="str">
        <f t="shared" si="13"/>
        <v>Error?</v>
      </c>
    </row>
    <row r="929" spans="1:4" x14ac:dyDescent="0.2">
      <c r="A929" s="54">
        <v>868</v>
      </c>
      <c r="B929" s="1221">
        <f>'Expenditures 15-22'!F74</f>
        <v>733887</v>
      </c>
      <c r="C929" s="13" t="s">
        <v>653</v>
      </c>
      <c r="D929" s="13" t="str">
        <f t="shared" si="13"/>
        <v>Error?</v>
      </c>
    </row>
    <row r="930" spans="1:4" x14ac:dyDescent="0.2">
      <c r="A930" s="54">
        <v>869</v>
      </c>
      <c r="B930" s="1221">
        <f>'Expenditures 15-22'!F75</f>
        <v>9487</v>
      </c>
      <c r="D930" s="13" t="str">
        <f t="shared" si="13"/>
        <v>Error?</v>
      </c>
    </row>
    <row r="931" spans="1:4" x14ac:dyDescent="0.2">
      <c r="A931" s="54">
        <v>870</v>
      </c>
      <c r="B931" s="1221">
        <f>'Expenditures 15-22'!F114</f>
        <v>1715628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42738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1343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151120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10169</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10169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3560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3560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3855</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3855</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3200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3200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104519</v>
      </c>
      <c r="D980" s="13" t="str">
        <f t="shared" si="14"/>
        <v>Error?</v>
      </c>
    </row>
    <row r="981" spans="1:4" x14ac:dyDescent="0.2">
      <c r="A981" s="54">
        <v>920</v>
      </c>
      <c r="B981" s="1221">
        <f>'Expenditures 15-22'!G70</f>
        <v>759</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105278</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126062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277182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46380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3409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1311574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870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870</v>
      </c>
      <c r="C1017" s="13" t="s">
        <v>653</v>
      </c>
      <c r="D1017" s="13" t="str">
        <f t="shared" si="14"/>
        <v>Error?</v>
      </c>
    </row>
    <row r="1018" spans="1:4" x14ac:dyDescent="0.2">
      <c r="A1018" s="54">
        <v>957</v>
      </c>
      <c r="B1018" s="1221">
        <f>'Expenditures 15-22'!H44</f>
        <v>25113</v>
      </c>
      <c r="D1018" s="13" t="str">
        <f t="shared" si="14"/>
        <v>Error?</v>
      </c>
    </row>
    <row r="1019" spans="1:4" x14ac:dyDescent="0.2">
      <c r="A1019" s="54">
        <v>958</v>
      </c>
      <c r="B1019" s="1221">
        <f>'Expenditures 15-22'!H45</f>
        <v>1394</v>
      </c>
      <c r="D1019" s="13" t="str">
        <f t="shared" si="14"/>
        <v>Error?</v>
      </c>
    </row>
    <row r="1020" spans="1:4" x14ac:dyDescent="0.2">
      <c r="A1020" s="54">
        <v>959</v>
      </c>
      <c r="B1020" s="1221">
        <f>'Expenditures 15-22'!H46</f>
        <v>69</v>
      </c>
      <c r="D1020" s="13" t="str">
        <f t="shared" si="14"/>
        <v>Error?</v>
      </c>
    </row>
    <row r="1021" spans="1:4" x14ac:dyDescent="0.2">
      <c r="A1021" s="54">
        <v>960</v>
      </c>
      <c r="B1021" s="1221">
        <f>'Expenditures 15-22'!H47</f>
        <v>26576</v>
      </c>
      <c r="C1021" s="13" t="s">
        <v>653</v>
      </c>
      <c r="D1021" s="13" t="str">
        <f t="shared" si="14"/>
        <v>Error?</v>
      </c>
    </row>
    <row r="1022" spans="1:4" x14ac:dyDescent="0.2">
      <c r="A1022" s="54">
        <v>961</v>
      </c>
      <c r="B1022" s="1221">
        <f>'Expenditures 15-22'!H49</f>
        <v>40485</v>
      </c>
      <c r="D1022" s="13" t="str">
        <f t="shared" si="14"/>
        <v>Error?</v>
      </c>
    </row>
    <row r="1023" spans="1:4" x14ac:dyDescent="0.2">
      <c r="A1023" s="54">
        <v>962</v>
      </c>
      <c r="B1023" s="1221">
        <f>'Expenditures 15-22'!H50</f>
        <v>14321</v>
      </c>
      <c r="D1023" s="13" t="str">
        <f t="shared" ref="D1023:D1086" si="15">IF(ISBLANK(B1023),"OK",IF(A1023-B1023=0,"OK","Error?"))</f>
        <v>Error?</v>
      </c>
    </row>
    <row r="1024" spans="1:4" x14ac:dyDescent="0.2">
      <c r="A1024" s="54">
        <v>963</v>
      </c>
      <c r="B1024" s="1221">
        <f>'Expenditures 15-22'!H53</f>
        <v>55136</v>
      </c>
      <c r="C1024" s="13" t="s">
        <v>653</v>
      </c>
      <c r="D1024" s="13" t="str">
        <f t="shared" si="15"/>
        <v>Error?</v>
      </c>
    </row>
    <row r="1025" spans="1:4" x14ac:dyDescent="0.2">
      <c r="A1025" s="54">
        <v>964</v>
      </c>
      <c r="B1025" s="1221">
        <f>'Expenditures 15-22'!H55</f>
        <v>15016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15016</v>
      </c>
      <c r="C1027" s="13" t="s">
        <v>653</v>
      </c>
      <c r="D1027" s="13" t="str">
        <f t="shared" si="15"/>
        <v>Error?</v>
      </c>
    </row>
    <row r="1028" spans="1:4" x14ac:dyDescent="0.2">
      <c r="A1028" s="54">
        <v>967</v>
      </c>
      <c r="B1028" s="1221">
        <f>'Expenditures 15-22'!H59</f>
        <v>8368</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215</v>
      </c>
      <c r="D1033" s="13" t="str">
        <f t="shared" si="15"/>
        <v>Error?</v>
      </c>
    </row>
    <row r="1034" spans="1:4" x14ac:dyDescent="0.2">
      <c r="A1034" s="82">
        <v>973</v>
      </c>
      <c r="D1034" s="13" t="str">
        <f t="shared" si="15"/>
        <v>OK</v>
      </c>
    </row>
    <row r="1035" spans="1:4" x14ac:dyDescent="0.2">
      <c r="A1035" s="54">
        <v>974</v>
      </c>
      <c r="B1035" s="1221">
        <f>'Expenditures 15-22'!H65</f>
        <v>8583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4945</v>
      </c>
      <c r="D1038" s="13" t="str">
        <f t="shared" si="15"/>
        <v>Error?</v>
      </c>
    </row>
    <row r="1039" spans="1:4" x14ac:dyDescent="0.2">
      <c r="A1039" s="54">
        <v>978</v>
      </c>
      <c r="B1039" s="1221">
        <f>'Expenditures 15-22'!H70</f>
        <v>25906</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30851</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137032</v>
      </c>
      <c r="C1045" s="13" t="s">
        <v>653</v>
      </c>
      <c r="D1045" s="13" t="str">
        <f t="shared" si="15"/>
        <v>Error?</v>
      </c>
    </row>
    <row r="1046" spans="1:4" x14ac:dyDescent="0.2">
      <c r="A1046" s="54">
        <v>985</v>
      </c>
      <c r="B1046" s="1221">
        <f>'Expenditures 15-22'!H75</f>
        <v>1325</v>
      </c>
      <c r="D1046" s="13" t="str">
        <f t="shared" si="15"/>
        <v>Error?</v>
      </c>
    </row>
    <row r="1047" spans="1:4" x14ac:dyDescent="0.2">
      <c r="A1047" s="54">
        <v>986</v>
      </c>
      <c r="B1047" s="1221">
        <f>'Expenditures 15-22'!H102</f>
        <v>43290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1493221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34781935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11608201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198937</v>
      </c>
      <c r="C1106" s="13" t="s">
        <v>653</v>
      </c>
      <c r="D1106" s="13" t="str">
        <f t="shared" si="16"/>
        <v>Error?</v>
      </c>
    </row>
    <row r="1107" spans="1:4" x14ac:dyDescent="0.2">
      <c r="A1107" s="54">
        <v>1046</v>
      </c>
      <c r="B1107" s="1221">
        <f>'Expenditures 15-22'!K15</f>
        <v>230832</v>
      </c>
      <c r="C1107" s="13" t="s">
        <v>653</v>
      </c>
      <c r="D1107" s="13" t="str">
        <f t="shared" si="16"/>
        <v>Error?</v>
      </c>
    </row>
    <row r="1108" spans="1:4" x14ac:dyDescent="0.2">
      <c r="A1108" s="54">
        <v>1047</v>
      </c>
      <c r="B1108" s="1221">
        <f>'Expenditures 15-22'!K33</f>
        <v>59300260</v>
      </c>
      <c r="C1108" s="13" t="s">
        <v>653</v>
      </c>
      <c r="D1108" s="13" t="str">
        <f t="shared" si="16"/>
        <v>Error?</v>
      </c>
    </row>
    <row r="1109" spans="1:4" x14ac:dyDescent="0.2">
      <c r="A1109" s="54">
        <v>1048</v>
      </c>
      <c r="B1109" s="1221">
        <f>'Expenditures 15-22'!K36</f>
        <v>2312492</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2087482</v>
      </c>
      <c r="C1111" s="13" t="s">
        <v>653</v>
      </c>
      <c r="D1111" s="13" t="str">
        <f t="shared" si="16"/>
        <v>Error?</v>
      </c>
    </row>
    <row r="1112" spans="1:4" x14ac:dyDescent="0.2">
      <c r="A1112" s="54">
        <v>1051</v>
      </c>
      <c r="B1112" s="1221">
        <f>'Expenditures 15-22'!K39</f>
        <v>1099088</v>
      </c>
      <c r="C1112" s="13" t="s">
        <v>653</v>
      </c>
      <c r="D1112" s="13" t="str">
        <f t="shared" si="16"/>
        <v>Error?</v>
      </c>
    </row>
    <row r="1113" spans="1:4" x14ac:dyDescent="0.2">
      <c r="A1113" s="54">
        <v>1052</v>
      </c>
      <c r="B1113" s="1221">
        <f>'Expenditures 15-22'!K40</f>
        <v>1852163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7351225</v>
      </c>
      <c r="C1115" s="13" t="s">
        <v>653</v>
      </c>
      <c r="D1115" s="13" t="str">
        <f t="shared" si="16"/>
        <v>Error?</v>
      </c>
    </row>
    <row r="1116" spans="1:4" x14ac:dyDescent="0.2">
      <c r="A1116" s="54">
        <v>1055</v>
      </c>
      <c r="B1116" s="1221">
        <f>'Expenditures 15-22'!K44</f>
        <v>1625932</v>
      </c>
      <c r="C1116" s="13" t="s">
        <v>653</v>
      </c>
      <c r="D1116" s="13" t="str">
        <f t="shared" si="16"/>
        <v>Error?</v>
      </c>
    </row>
    <row r="1117" spans="1:4" x14ac:dyDescent="0.2">
      <c r="A1117" s="54">
        <v>1056</v>
      </c>
      <c r="B1117" s="1221">
        <f>'Expenditures 15-22'!K45</f>
        <v>3809538</v>
      </c>
      <c r="C1117" s="13" t="s">
        <v>653</v>
      </c>
      <c r="D1117" s="13" t="str">
        <f t="shared" si="16"/>
        <v>Error?</v>
      </c>
    </row>
    <row r="1118" spans="1:4" x14ac:dyDescent="0.2">
      <c r="A1118" s="54">
        <v>1057</v>
      </c>
      <c r="B1118" s="1221">
        <f>'Expenditures 15-22'!K46</f>
        <v>314216</v>
      </c>
      <c r="C1118" s="13" t="s">
        <v>653</v>
      </c>
      <c r="D1118" s="13" t="str">
        <f t="shared" si="16"/>
        <v>Error?</v>
      </c>
    </row>
    <row r="1119" spans="1:4" x14ac:dyDescent="0.2">
      <c r="A1119" s="54">
        <v>1058</v>
      </c>
      <c r="B1119" s="1221">
        <f>'Expenditures 15-22'!K47</f>
        <v>5749686</v>
      </c>
      <c r="C1119" s="13" t="s">
        <v>653</v>
      </c>
      <c r="D1119" s="13" t="str">
        <f t="shared" si="16"/>
        <v>Error?</v>
      </c>
    </row>
    <row r="1120" spans="1:4" x14ac:dyDescent="0.2">
      <c r="A1120" s="54">
        <v>1059</v>
      </c>
      <c r="B1120" s="1221">
        <f>'Expenditures 15-22'!K49</f>
        <v>283136</v>
      </c>
      <c r="C1120" s="13" t="s">
        <v>653</v>
      </c>
      <c r="D1120" s="13" t="str">
        <f t="shared" si="16"/>
        <v>Error?</v>
      </c>
    </row>
    <row r="1121" spans="1:4" x14ac:dyDescent="0.2">
      <c r="A1121" s="54">
        <v>1060</v>
      </c>
      <c r="B1121" s="1221">
        <f>'Expenditures 15-22'!K50</f>
        <v>422560</v>
      </c>
      <c r="C1121" s="13" t="s">
        <v>653</v>
      </c>
      <c r="D1121" s="13" t="str">
        <f t="shared" si="16"/>
        <v>Error?</v>
      </c>
    </row>
    <row r="1122" spans="1:4" x14ac:dyDescent="0.2">
      <c r="A1122" s="54">
        <v>1061</v>
      </c>
      <c r="B1122" s="1221">
        <f>'Expenditures 15-22'!K53</f>
        <v>1440875</v>
      </c>
      <c r="C1122" s="13" t="s">
        <v>653</v>
      </c>
      <c r="D1122" s="13" t="str">
        <f t="shared" si="16"/>
        <v>Error?</v>
      </c>
    </row>
    <row r="1123" spans="1:4" x14ac:dyDescent="0.2">
      <c r="A1123" s="54">
        <v>1062</v>
      </c>
      <c r="B1123" s="1221">
        <f>'Expenditures 15-22'!K55</f>
        <v>3627153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3627153</v>
      </c>
      <c r="C1125" s="13" t="s">
        <v>653</v>
      </c>
      <c r="D1125" s="13" t="str">
        <f t="shared" si="16"/>
        <v>Error?</v>
      </c>
    </row>
    <row r="1126" spans="1:4" x14ac:dyDescent="0.2">
      <c r="A1126" s="54">
        <v>1065</v>
      </c>
      <c r="B1126" s="1221">
        <f>'Expenditures 15-22'!K59</f>
        <v>942439</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53884</v>
      </c>
      <c r="C1129" s="13" t="s">
        <v>653</v>
      </c>
      <c r="D1129" s="13" t="str">
        <f t="shared" si="16"/>
        <v>Error?</v>
      </c>
    </row>
    <row r="1130" spans="1:4" x14ac:dyDescent="0.2">
      <c r="A1130" s="54">
        <v>1069</v>
      </c>
      <c r="B1130" s="1221">
        <f>'Expenditures 15-22'!K63</f>
        <v>1897722</v>
      </c>
      <c r="C1130" s="13" t="s">
        <v>653</v>
      </c>
      <c r="D1130" s="13" t="str">
        <f t="shared" si="16"/>
        <v>Error?</v>
      </c>
    </row>
    <row r="1131" spans="1:4" x14ac:dyDescent="0.2">
      <c r="A1131" s="54">
        <v>1070</v>
      </c>
      <c r="B1131" s="1221">
        <f>'Expenditures 15-22'!K64</f>
        <v>288238</v>
      </c>
      <c r="C1131" s="13" t="s">
        <v>653</v>
      </c>
      <c r="D1131" s="13" t="str">
        <f t="shared" si="16"/>
        <v>Error?</v>
      </c>
    </row>
    <row r="1132" spans="1:4" x14ac:dyDescent="0.2">
      <c r="A1132" s="82">
        <v>1071</v>
      </c>
      <c r="D1132" s="13" t="str">
        <f t="shared" si="16"/>
        <v>OK</v>
      </c>
    </row>
    <row r="1133" spans="1:4" x14ac:dyDescent="0.2">
      <c r="A1133" s="54">
        <v>1072</v>
      </c>
      <c r="B1133" s="1221">
        <f>'Expenditures 15-22'!K65</f>
        <v>3182283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2500130</v>
      </c>
      <c r="C1136" s="13" t="s">
        <v>653</v>
      </c>
      <c r="D1136" s="13" t="str">
        <f t="shared" si="16"/>
        <v>Error?</v>
      </c>
    </row>
    <row r="1137" spans="1:4" x14ac:dyDescent="0.2">
      <c r="A1137" s="54">
        <v>1076</v>
      </c>
      <c r="B1137" s="1221">
        <f>'Expenditures 15-22'!K70</f>
        <v>529622</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3029752</v>
      </c>
      <c r="C1141" s="13" t="s">
        <v>653</v>
      </c>
      <c r="D1141" s="13" t="str">
        <f t="shared" si="16"/>
        <v>Error?</v>
      </c>
    </row>
    <row r="1142" spans="1:4" x14ac:dyDescent="0.2">
      <c r="A1142" s="54">
        <v>1081</v>
      </c>
      <c r="B1142" s="1221">
        <f>'Expenditures 15-22'!K73</f>
        <v>45986</v>
      </c>
      <c r="C1142" s="13" t="s">
        <v>653</v>
      </c>
      <c r="D1142" s="13" t="str">
        <f t="shared" si="16"/>
        <v>Error?</v>
      </c>
    </row>
    <row r="1143" spans="1:4" x14ac:dyDescent="0.2">
      <c r="A1143" s="54">
        <v>1082</v>
      </c>
      <c r="B1143" s="1221">
        <f>'Expenditures 15-22'!K74</f>
        <v>24426960</v>
      </c>
      <c r="C1143" s="13" t="s">
        <v>653</v>
      </c>
      <c r="D1143" s="13" t="str">
        <f t="shared" si="16"/>
        <v>Error?</v>
      </c>
    </row>
    <row r="1144" spans="1:4" x14ac:dyDescent="0.2">
      <c r="A1144" s="54">
        <v>1083</v>
      </c>
      <c r="B1144" s="1221">
        <f>'Expenditures 15-22'!K75</f>
        <v>269039</v>
      </c>
      <c r="C1144" s="13" t="s">
        <v>653</v>
      </c>
      <c r="D1144" s="13" t="str">
        <f t="shared" si="16"/>
        <v>Error?</v>
      </c>
    </row>
    <row r="1145" spans="1:4" x14ac:dyDescent="0.2">
      <c r="A1145" s="54">
        <v>1084</v>
      </c>
      <c r="B1145" s="1221">
        <f>'Expenditures 15-22'!K102</f>
        <v>189117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84185376</v>
      </c>
      <c r="C1152" s="13" t="s">
        <v>653</v>
      </c>
      <c r="D1152" s="13" t="str">
        <f t="shared" si="17"/>
        <v>Error?</v>
      </c>
    </row>
    <row r="1153" spans="1:4" x14ac:dyDescent="0.2">
      <c r="A1153" s="54">
        <v>1092</v>
      </c>
      <c r="B1153" s="1221">
        <f>'Expenditures 15-22'!K115</f>
        <v>-4446405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4264246</v>
      </c>
      <c r="D1221" s="13" t="str">
        <f t="shared" si="18"/>
        <v>Error?</v>
      </c>
    </row>
    <row r="1222" spans="1:4" x14ac:dyDescent="0.2">
      <c r="A1222" s="82">
        <v>1161</v>
      </c>
      <c r="D1222" s="13" t="str">
        <f t="shared" si="18"/>
        <v>OK</v>
      </c>
    </row>
    <row r="1223" spans="1:4" x14ac:dyDescent="0.2">
      <c r="A1223" s="54">
        <v>1162</v>
      </c>
      <c r="B1223" s="1221">
        <f>'Expenditures 15-22'!C127</f>
        <v>4264246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4264246</v>
      </c>
      <c r="C1225" s="13" t="s">
        <v>653</v>
      </c>
      <c r="D1225" s="13" t="str">
        <f t="shared" si="18"/>
        <v>Error?</v>
      </c>
    </row>
    <row r="1226" spans="1:4" x14ac:dyDescent="0.2">
      <c r="A1226" s="54">
        <v>1165</v>
      </c>
      <c r="B1226" s="1221">
        <f>'Expenditures 15-22'!C150</f>
        <v>4264246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1264161</v>
      </c>
      <c r="D1229" s="13" t="str">
        <f t="shared" si="18"/>
        <v>Error?</v>
      </c>
    </row>
    <row r="1230" spans="1:4" x14ac:dyDescent="0.2">
      <c r="A1230" s="82">
        <v>1169</v>
      </c>
      <c r="D1230" s="13" t="str">
        <f t="shared" si="18"/>
        <v>OK</v>
      </c>
    </row>
    <row r="1231" spans="1:4" x14ac:dyDescent="0.2">
      <c r="A1231" s="54">
        <v>1170</v>
      </c>
      <c r="B1231" s="1221">
        <f>'Expenditures 15-22'!D127</f>
        <v>1264161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1264161</v>
      </c>
      <c r="C1233" s="13" t="s">
        <v>653</v>
      </c>
      <c r="D1233" s="13" t="str">
        <f t="shared" si="18"/>
        <v>Error?</v>
      </c>
    </row>
    <row r="1234" spans="1:4" x14ac:dyDescent="0.2">
      <c r="A1234" s="54">
        <v>1173</v>
      </c>
      <c r="B1234" s="1221">
        <f>'Expenditures 15-22'!D150</f>
        <v>1264161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123633</v>
      </c>
      <c r="D1236" s="13" t="str">
        <f t="shared" si="18"/>
        <v>Error?</v>
      </c>
    </row>
    <row r="1237" spans="1:4" x14ac:dyDescent="0.2">
      <c r="A1237" s="54">
        <v>1176</v>
      </c>
      <c r="B1237" s="1221">
        <f>'Expenditures 15-22'!E124</f>
        <v>1216792</v>
      </c>
      <c r="D1237" s="13" t="str">
        <f t="shared" si="18"/>
        <v>Error?</v>
      </c>
    </row>
    <row r="1238" spans="1:4" x14ac:dyDescent="0.2">
      <c r="A1238" s="82">
        <v>1177</v>
      </c>
      <c r="D1238" s="13" t="str">
        <f t="shared" si="18"/>
        <v>OK</v>
      </c>
    </row>
    <row r="1239" spans="1:4" x14ac:dyDescent="0.2">
      <c r="A1239" s="54">
        <v>1178</v>
      </c>
      <c r="B1239" s="1221">
        <f>'Expenditures 15-22'!E127</f>
        <v>1340425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1340425</v>
      </c>
      <c r="C1241" s="13" t="s">
        <v>653</v>
      </c>
      <c r="D1241" s="13" t="str">
        <f t="shared" si="18"/>
        <v>Error?</v>
      </c>
    </row>
    <row r="1242" spans="1:4" x14ac:dyDescent="0.2">
      <c r="A1242" s="54">
        <v>1181</v>
      </c>
      <c r="B1242" s="1221">
        <f>'Expenditures 15-22'!E150</f>
        <v>1340425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1153442</v>
      </c>
      <c r="D1245" s="13" t="str">
        <f t="shared" si="18"/>
        <v>Error?</v>
      </c>
    </row>
    <row r="1246" spans="1:4" x14ac:dyDescent="0.2">
      <c r="A1246" s="82">
        <v>1185</v>
      </c>
      <c r="D1246" s="13" t="str">
        <f t="shared" si="18"/>
        <v>OK</v>
      </c>
    </row>
    <row r="1247" spans="1:4" x14ac:dyDescent="0.2">
      <c r="A1247" s="54">
        <v>1186</v>
      </c>
      <c r="B1247" s="1221">
        <f>'Expenditures 15-22'!F127</f>
        <v>1153442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1153442</v>
      </c>
      <c r="C1249" s="13" t="s">
        <v>653</v>
      </c>
      <c r="D1249" s="13" t="str">
        <f t="shared" si="18"/>
        <v>Error?</v>
      </c>
    </row>
    <row r="1250" spans="1:4" x14ac:dyDescent="0.2">
      <c r="A1250" s="54">
        <v>1189</v>
      </c>
      <c r="B1250" s="1221">
        <f>'Expenditures 15-22'!F150</f>
        <v>1153442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19763</v>
      </c>
      <c r="D1252" s="13" t="str">
        <f t="shared" si="18"/>
        <v>Error?</v>
      </c>
    </row>
    <row r="1253" spans="1:4" x14ac:dyDescent="0.2">
      <c r="A1253" s="54">
        <v>1192</v>
      </c>
      <c r="B1253" s="1221">
        <f>'Expenditures 15-22'!G124</f>
        <v>110106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129869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129869</v>
      </c>
      <c r="C1258" s="13" t="s">
        <v>653</v>
      </c>
      <c r="D1258" s="13" t="str">
        <f t="shared" si="18"/>
        <v>Error?</v>
      </c>
    </row>
    <row r="1259" spans="1:4" x14ac:dyDescent="0.2">
      <c r="A1259" s="54">
        <v>1198</v>
      </c>
      <c r="B1259" s="1221">
        <f>'Expenditures 15-22'!G150</f>
        <v>129869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4629</v>
      </c>
      <c r="D1262" s="13" t="str">
        <f t="shared" si="18"/>
        <v>Error?</v>
      </c>
    </row>
    <row r="1263" spans="1:4" x14ac:dyDescent="0.2">
      <c r="A1263" s="82">
        <v>1202</v>
      </c>
      <c r="D1263" s="13" t="str">
        <f t="shared" si="18"/>
        <v>OK</v>
      </c>
    </row>
    <row r="1264" spans="1:4" x14ac:dyDescent="0.2">
      <c r="A1264" s="54">
        <v>1203</v>
      </c>
      <c r="B1264" s="1221">
        <f>'Expenditures 15-22'!H127</f>
        <v>4629</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4629</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4629</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143396</v>
      </c>
      <c r="C1275" s="13" t="s">
        <v>653</v>
      </c>
      <c r="D1275" s="13" t="str">
        <f t="shared" si="18"/>
        <v>Error?</v>
      </c>
    </row>
    <row r="1276" spans="1:4" x14ac:dyDescent="0.2">
      <c r="A1276" s="54">
        <v>1215</v>
      </c>
      <c r="B1276" s="1221">
        <f>'Expenditures 15-22'!K124</f>
        <v>8015872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8159268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8159268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8159268</v>
      </c>
      <c r="C1288" s="13" t="s">
        <v>653</v>
      </c>
      <c r="D1288" s="13" t="str">
        <f t="shared" si="19"/>
        <v>Error?</v>
      </c>
    </row>
    <row r="1289" spans="1:4" x14ac:dyDescent="0.2">
      <c r="A1289" s="54">
        <v>1228</v>
      </c>
      <c r="B1289" s="1221">
        <f>'Expenditures 15-22'!K151</f>
        <v>-247810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1264503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3569726</v>
      </c>
      <c r="D1315" s="13" t="str">
        <f t="shared" si="19"/>
        <v>Error?</v>
      </c>
    </row>
    <row r="1316" spans="1:4" x14ac:dyDescent="0.2">
      <c r="A1316" s="54">
        <v>1255</v>
      </c>
      <c r="B1316" s="1221">
        <f>'Expenditures 15-22'!H165</f>
        <v>2524</v>
      </c>
      <c r="D1316" s="13" t="str">
        <f t="shared" si="19"/>
        <v>Error?</v>
      </c>
    </row>
    <row r="1317" spans="1:4" x14ac:dyDescent="0.2">
      <c r="A1317" s="54">
        <v>1256</v>
      </c>
      <c r="B1317" s="1221">
        <f>'Expenditures 15-22'!H166</f>
        <v>4836753</v>
      </c>
      <c r="C1317" s="13" t="s">
        <v>653</v>
      </c>
      <c r="D1317" s="13" t="str">
        <f t="shared" si="19"/>
        <v>Error?</v>
      </c>
    </row>
    <row r="1318" spans="1:4" x14ac:dyDescent="0.2">
      <c r="A1318" s="54">
        <v>1257</v>
      </c>
      <c r="B1318" s="1221">
        <f>'Expenditures 15-22'!H168</f>
        <v>4836753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1264503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3569726</v>
      </c>
      <c r="C1329" s="13" t="s">
        <v>653</v>
      </c>
      <c r="D1329" s="13" t="str">
        <f t="shared" si="19"/>
        <v>Error?</v>
      </c>
    </row>
    <row r="1330" spans="1:4" x14ac:dyDescent="0.2">
      <c r="A1330" s="54">
        <v>1269</v>
      </c>
      <c r="B1330" s="1221">
        <f>'Expenditures 15-22'!K165</f>
        <v>2524</v>
      </c>
      <c r="C1330" s="13" t="s">
        <v>653</v>
      </c>
      <c r="D1330" s="13" t="str">
        <f t="shared" si="19"/>
        <v>Error?</v>
      </c>
    </row>
    <row r="1331" spans="1:4" x14ac:dyDescent="0.2">
      <c r="A1331" s="54">
        <v>1270</v>
      </c>
      <c r="B1331" s="1221">
        <f>'Expenditures 15-22'!K166</f>
        <v>4836753</v>
      </c>
      <c r="C1331" s="13" t="s">
        <v>653</v>
      </c>
      <c r="D1331" s="13" t="str">
        <f t="shared" si="19"/>
        <v>Error?</v>
      </c>
    </row>
    <row r="1332" spans="1:4" x14ac:dyDescent="0.2">
      <c r="A1332" s="54">
        <v>1271</v>
      </c>
      <c r="B1332" s="1221">
        <f>'Expenditures 15-22'!K168</f>
        <v>4836753</v>
      </c>
      <c r="C1332" s="13" t="s">
        <v>653</v>
      </c>
      <c r="D1332" s="13" t="str">
        <f t="shared" si="19"/>
        <v>Error?</v>
      </c>
    </row>
    <row r="1333" spans="1:4" x14ac:dyDescent="0.2">
      <c r="A1333" s="54">
        <v>1272</v>
      </c>
      <c r="B1333" s="1221">
        <f>'Expenditures 15-22'!K169</f>
        <v>66248</v>
      </c>
      <c r="C1333" s="13" t="s">
        <v>653</v>
      </c>
      <c r="D1333" s="13" t="str">
        <f t="shared" si="19"/>
        <v>Error?</v>
      </c>
    </row>
    <row r="1334" spans="1:4" x14ac:dyDescent="0.2">
      <c r="A1334" s="82">
        <v>1273</v>
      </c>
      <c r="D1334" s="13" t="str">
        <f t="shared" si="19"/>
        <v>OK</v>
      </c>
    </row>
    <row r="1335" spans="1:4" x14ac:dyDescent="0.2">
      <c r="A1335" s="54">
        <v>1274</v>
      </c>
      <c r="B1335" s="1221">
        <f>'Expenditures 15-22'!C176</f>
        <v>122202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122202</v>
      </c>
      <c r="C1339" s="13" t="s">
        <v>653</v>
      </c>
      <c r="D1339" s="13" t="str">
        <f t="shared" si="19"/>
        <v>Error?</v>
      </c>
    </row>
    <row r="1340" spans="1:4" x14ac:dyDescent="0.2">
      <c r="A1340" s="54">
        <v>1279</v>
      </c>
      <c r="B1340" s="1221">
        <f>'Expenditures 15-22'!C204</f>
        <v>122202</v>
      </c>
      <c r="C1340" s="13" t="s">
        <v>653</v>
      </c>
      <c r="D1340" s="13" t="str">
        <f t="shared" si="19"/>
        <v>Error?</v>
      </c>
    </row>
    <row r="1341" spans="1:4" x14ac:dyDescent="0.2">
      <c r="A1341" s="54">
        <v>1280</v>
      </c>
      <c r="B1341" s="1221">
        <f>'Expenditures 15-22'!D176</f>
        <v>10385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10385</v>
      </c>
      <c r="C1345" s="13" t="s">
        <v>653</v>
      </c>
      <c r="D1345" s="13" t="str">
        <f t="shared" si="20"/>
        <v>Error?</v>
      </c>
    </row>
    <row r="1346" spans="1:4" x14ac:dyDescent="0.2">
      <c r="A1346" s="54">
        <v>1285</v>
      </c>
      <c r="B1346" s="1221">
        <f>'Expenditures 15-22'!D204</f>
        <v>10385</v>
      </c>
      <c r="C1346" s="13" t="s">
        <v>653</v>
      </c>
      <c r="D1346" s="13" t="str">
        <f t="shared" si="20"/>
        <v>Error?</v>
      </c>
    </row>
    <row r="1347" spans="1:4" x14ac:dyDescent="0.2">
      <c r="A1347" s="54">
        <v>1286</v>
      </c>
      <c r="B1347" s="1221">
        <f>'Expenditures 15-22'!E176</f>
        <v>3584418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3584418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3584418</v>
      </c>
      <c r="C1353" s="13" t="s">
        <v>653</v>
      </c>
      <c r="D1353" s="13" t="str">
        <f t="shared" si="20"/>
        <v>Error?</v>
      </c>
    </row>
    <row r="1354" spans="1:4" x14ac:dyDescent="0.2">
      <c r="A1354" s="54">
        <v>1293</v>
      </c>
      <c r="B1354" s="1221">
        <f>'Expenditures 15-22'!F176</f>
        <v>97822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97822</v>
      </c>
      <c r="C1358" s="13" t="s">
        <v>653</v>
      </c>
      <c r="D1358" s="13" t="str">
        <f t="shared" si="20"/>
        <v>Error?</v>
      </c>
    </row>
    <row r="1359" spans="1:4" x14ac:dyDescent="0.2">
      <c r="A1359" s="54">
        <v>1298</v>
      </c>
      <c r="B1359" s="1221">
        <f>'Expenditures 15-22'!F204</f>
        <v>97822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3814827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3814827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3814827</v>
      </c>
      <c r="C1388" s="13" t="s">
        <v>653</v>
      </c>
      <c r="D1388" s="13" t="str">
        <f t="shared" si="20"/>
        <v>Error?</v>
      </c>
    </row>
    <row r="1389" spans="1:4" x14ac:dyDescent="0.2">
      <c r="A1389" s="54">
        <v>1328</v>
      </c>
      <c r="B1389" s="1221">
        <f>'Expenditures 15-22'!K205</f>
        <v>7883756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137907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2790</v>
      </c>
      <c r="D1408" s="13" t="str">
        <f t="shared" si="21"/>
        <v>Error?</v>
      </c>
    </row>
    <row r="1409" spans="1:4" x14ac:dyDescent="0.2">
      <c r="A1409" s="54">
        <v>1348</v>
      </c>
      <c r="B1409" s="1221">
        <f>'Expenditures 15-22'!D218</f>
        <v>6915</v>
      </c>
      <c r="D1409" s="13" t="str">
        <f t="shared" si="21"/>
        <v>Error?</v>
      </c>
    </row>
    <row r="1410" spans="1:4" x14ac:dyDescent="0.2">
      <c r="A1410" s="54">
        <v>1349</v>
      </c>
      <c r="B1410" s="1221">
        <f>'Expenditures 15-22'!D223</f>
        <v>1111840</v>
      </c>
      <c r="C1410" s="13" t="s">
        <v>653</v>
      </c>
      <c r="D1410" s="13" t="str">
        <f t="shared" si="21"/>
        <v>Error?</v>
      </c>
    </row>
    <row r="1411" spans="1:4" x14ac:dyDescent="0.2">
      <c r="A1411" s="54">
        <v>1350</v>
      </c>
      <c r="B1411" s="1221">
        <f>'Expenditures 15-22'!D226</f>
        <v>103986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141712</v>
      </c>
      <c r="D1413" s="13" t="str">
        <f t="shared" si="21"/>
        <v>Error?</v>
      </c>
    </row>
    <row r="1414" spans="1:4" x14ac:dyDescent="0.2">
      <c r="A1414" s="54">
        <v>1353</v>
      </c>
      <c r="B1414" s="1221">
        <f>'Expenditures 15-22'!D229</f>
        <v>13318</v>
      </c>
      <c r="D1414" s="13" t="str">
        <f t="shared" si="21"/>
        <v>Error?</v>
      </c>
    </row>
    <row r="1415" spans="1:4" x14ac:dyDescent="0.2">
      <c r="A1415" s="54">
        <v>1354</v>
      </c>
      <c r="B1415" s="1221">
        <f>'Expenditures 15-22'!D230</f>
        <v>18667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277683</v>
      </c>
      <c r="C1417" s="13" t="s">
        <v>653</v>
      </c>
      <c r="D1417" s="13" t="str">
        <f t="shared" si="21"/>
        <v>Error?</v>
      </c>
    </row>
    <row r="1418" spans="1:4" x14ac:dyDescent="0.2">
      <c r="A1418" s="54">
        <v>1357</v>
      </c>
      <c r="B1418" s="1221">
        <f>'Expenditures 15-22'!D234</f>
        <v>43637</v>
      </c>
      <c r="D1418" s="13" t="str">
        <f t="shared" si="21"/>
        <v>Error?</v>
      </c>
    </row>
    <row r="1419" spans="1:4" x14ac:dyDescent="0.2">
      <c r="A1419" s="54">
        <v>1358</v>
      </c>
      <c r="B1419" s="1221">
        <f>'Expenditures 15-22'!D235</f>
        <v>95658</v>
      </c>
      <c r="D1419" s="13" t="str">
        <f t="shared" si="21"/>
        <v>Error?</v>
      </c>
    </row>
    <row r="1420" spans="1:4" x14ac:dyDescent="0.2">
      <c r="A1420" s="54">
        <v>1359</v>
      </c>
      <c r="B1420" s="1221">
        <f>'Expenditures 15-22'!D236</f>
        <v>2199</v>
      </c>
      <c r="D1420" s="13" t="str">
        <f t="shared" si="21"/>
        <v>Error?</v>
      </c>
    </row>
    <row r="1421" spans="1:4" x14ac:dyDescent="0.2">
      <c r="A1421" s="54">
        <v>1360</v>
      </c>
      <c r="B1421" s="1221">
        <f>'Expenditures 15-22'!D237</f>
        <v>141494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17594</v>
      </c>
      <c r="D1423" s="13" t="str">
        <f t="shared" si="21"/>
        <v>Error?</v>
      </c>
    </row>
    <row r="1424" spans="1:4" x14ac:dyDescent="0.2">
      <c r="A1424" s="54">
        <v>1363</v>
      </c>
      <c r="B1424" s="1221">
        <f>'Expenditures 15-22'!D251</f>
        <v>51240</v>
      </c>
      <c r="C1424" s="13" t="s">
        <v>653</v>
      </c>
      <c r="D1424" s="13" t="str">
        <f t="shared" si="21"/>
        <v>Error?</v>
      </c>
    </row>
    <row r="1425" spans="1:4" x14ac:dyDescent="0.2">
      <c r="A1425" s="54">
        <v>1364</v>
      </c>
      <c r="B1425" s="1221">
        <f>'Expenditures 15-22'!D253</f>
        <v>186811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186811</v>
      </c>
      <c r="C1427" s="13" t="s">
        <v>653</v>
      </c>
      <c r="D1427" s="13" t="str">
        <f t="shared" si="21"/>
        <v>Error?</v>
      </c>
    </row>
    <row r="1428" spans="1:4" x14ac:dyDescent="0.2">
      <c r="A1428" s="54">
        <v>1367</v>
      </c>
      <c r="B1428" s="1221">
        <f>'Expenditures 15-22'!D257</f>
        <v>97180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898535</v>
      </c>
      <c r="D1431" s="13" t="str">
        <f t="shared" si="21"/>
        <v>Error?</v>
      </c>
    </row>
    <row r="1432" spans="1:4" x14ac:dyDescent="0.2">
      <c r="A1432" s="54">
        <v>1371</v>
      </c>
      <c r="B1432" s="1221">
        <f>'Expenditures 15-22'!D261</f>
        <v>14451</v>
      </c>
      <c r="D1432" s="13" t="str">
        <f t="shared" si="21"/>
        <v>Error?</v>
      </c>
    </row>
    <row r="1433" spans="1:4" x14ac:dyDescent="0.2">
      <c r="A1433" s="54">
        <v>1372</v>
      </c>
      <c r="B1433" s="1221">
        <f>'Expenditures 15-22'!D262</f>
        <v>20926</v>
      </c>
      <c r="D1433" s="13" t="str">
        <f t="shared" si="21"/>
        <v>Error?</v>
      </c>
    </row>
    <row r="1434" spans="1:4" x14ac:dyDescent="0.2">
      <c r="A1434" s="54">
        <v>1373</v>
      </c>
      <c r="B1434" s="1221">
        <f>'Expenditures 15-22'!D263</f>
        <v>40863</v>
      </c>
      <c r="D1434" s="13" t="str">
        <f t="shared" si="21"/>
        <v>Error?</v>
      </c>
    </row>
    <row r="1435" spans="1:4" x14ac:dyDescent="0.2">
      <c r="A1435" s="82">
        <v>1374</v>
      </c>
      <c r="D1435" s="13" t="str">
        <f t="shared" si="21"/>
        <v>OK</v>
      </c>
    </row>
    <row r="1436" spans="1:4" x14ac:dyDescent="0.2">
      <c r="A1436" s="54">
        <v>1375</v>
      </c>
      <c r="B1436" s="1221">
        <f>'Expenditures 15-22'!D264</f>
        <v>1071955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125245</v>
      </c>
      <c r="D1439" s="13" t="str">
        <f t="shared" si="21"/>
        <v>Error?</v>
      </c>
    </row>
    <row r="1440" spans="1:4" x14ac:dyDescent="0.2">
      <c r="A1440" s="54">
        <v>1379</v>
      </c>
      <c r="B1440" s="1221">
        <f>'Expenditures 15-22'!D269</f>
        <v>81010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206255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1935438</v>
      </c>
      <c r="C1446" s="13" t="s">
        <v>653</v>
      </c>
      <c r="D1446" s="13" t="str">
        <f t="shared" si="21"/>
        <v>Error?</v>
      </c>
    </row>
    <row r="1447" spans="1:4" x14ac:dyDescent="0.2">
      <c r="A1447" s="54">
        <v>1386</v>
      </c>
      <c r="B1447" s="1221">
        <f>'Expenditures 15-22'!D274</f>
        <v>19168</v>
      </c>
      <c r="D1447" s="13" t="str">
        <f t="shared" si="21"/>
        <v>Error?</v>
      </c>
    </row>
    <row r="1448" spans="1:4" x14ac:dyDescent="0.2">
      <c r="A1448" s="54">
        <v>1387</v>
      </c>
      <c r="B1448" s="1221">
        <f>'Expenditures 15-22'!D288</f>
        <v>3066446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137907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2790</v>
      </c>
      <c r="C1472" s="13" t="s">
        <v>653</v>
      </c>
      <c r="D1472" s="13" t="str">
        <f t="shared" si="22"/>
        <v>Error?</v>
      </c>
    </row>
    <row r="1473" spans="1:4" x14ac:dyDescent="0.2">
      <c r="A1473" s="54">
        <v>1412</v>
      </c>
      <c r="B1473" s="1221">
        <f>'Expenditures 15-22'!K218</f>
        <v>6915</v>
      </c>
      <c r="C1473" s="13" t="s">
        <v>653</v>
      </c>
      <c r="D1473" s="13" t="str">
        <f t="shared" si="22"/>
        <v>Error?</v>
      </c>
    </row>
    <row r="1474" spans="1:4" x14ac:dyDescent="0.2">
      <c r="A1474" s="54">
        <v>1413</v>
      </c>
      <c r="B1474" s="1221">
        <f>'Expenditures 15-22'!K223</f>
        <v>1111840</v>
      </c>
      <c r="C1474" s="13" t="s">
        <v>653</v>
      </c>
      <c r="D1474" s="13" t="str">
        <f t="shared" si="22"/>
        <v>Error?</v>
      </c>
    </row>
    <row r="1475" spans="1:4" x14ac:dyDescent="0.2">
      <c r="A1475" s="54">
        <v>1414</v>
      </c>
      <c r="B1475" s="1221">
        <f>'Expenditures 15-22'!K226</f>
        <v>103986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141712</v>
      </c>
      <c r="C1477" s="13" t="s">
        <v>653</v>
      </c>
      <c r="D1477" s="13" t="str">
        <f t="shared" si="22"/>
        <v>Error?</v>
      </c>
    </row>
    <row r="1478" spans="1:4" x14ac:dyDescent="0.2">
      <c r="A1478" s="54">
        <v>1417</v>
      </c>
      <c r="B1478" s="1221">
        <f>'Expenditures 15-22'!K229</f>
        <v>13318</v>
      </c>
      <c r="C1478" s="13" t="s">
        <v>653</v>
      </c>
      <c r="D1478" s="13" t="str">
        <f t="shared" si="22"/>
        <v>Error?</v>
      </c>
    </row>
    <row r="1479" spans="1:4" x14ac:dyDescent="0.2">
      <c r="A1479" s="54">
        <v>1418</v>
      </c>
      <c r="B1479" s="1221">
        <f>'Expenditures 15-22'!K230</f>
        <v>18667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277683</v>
      </c>
      <c r="C1481" s="13" t="s">
        <v>653</v>
      </c>
      <c r="D1481" s="13" t="str">
        <f t="shared" si="22"/>
        <v>Error?</v>
      </c>
    </row>
    <row r="1482" spans="1:4" x14ac:dyDescent="0.2">
      <c r="A1482" s="54">
        <v>1421</v>
      </c>
      <c r="B1482" s="1221">
        <f>'Expenditures 15-22'!K234</f>
        <v>43637</v>
      </c>
      <c r="C1482" s="13" t="s">
        <v>653</v>
      </c>
      <c r="D1482" s="13" t="str">
        <f t="shared" si="22"/>
        <v>Error?</v>
      </c>
    </row>
    <row r="1483" spans="1:4" x14ac:dyDescent="0.2">
      <c r="A1483" s="54">
        <v>1422</v>
      </c>
      <c r="B1483" s="1221">
        <f>'Expenditures 15-22'!K235</f>
        <v>95658</v>
      </c>
      <c r="C1483" s="13" t="s">
        <v>653</v>
      </c>
      <c r="D1483" s="13" t="str">
        <f t="shared" si="22"/>
        <v>Error?</v>
      </c>
    </row>
    <row r="1484" spans="1:4" x14ac:dyDescent="0.2">
      <c r="A1484" s="54">
        <v>1423</v>
      </c>
      <c r="B1484" s="1221">
        <f>'Expenditures 15-22'!K236</f>
        <v>2199</v>
      </c>
      <c r="C1484" s="13" t="s">
        <v>653</v>
      </c>
      <c r="D1484" s="13" t="str">
        <f t="shared" si="22"/>
        <v>Error?</v>
      </c>
    </row>
    <row r="1485" spans="1:4" x14ac:dyDescent="0.2">
      <c r="A1485" s="54">
        <v>1424</v>
      </c>
      <c r="B1485" s="1221">
        <f>'Expenditures 15-22'!K237</f>
        <v>141494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17594</v>
      </c>
      <c r="C1487" s="13" t="s">
        <v>653</v>
      </c>
      <c r="D1487" s="13" t="str">
        <f t="shared" si="22"/>
        <v>Error?</v>
      </c>
    </row>
    <row r="1488" spans="1:4" x14ac:dyDescent="0.2">
      <c r="A1488" s="54">
        <v>1427</v>
      </c>
      <c r="B1488" s="1221">
        <f>'Expenditures 15-22'!K251</f>
        <v>51240</v>
      </c>
      <c r="C1488" s="13" t="s">
        <v>653</v>
      </c>
      <c r="D1488" s="13" t="str">
        <f t="shared" si="22"/>
        <v>Error?</v>
      </c>
    </row>
    <row r="1489" spans="1:4" x14ac:dyDescent="0.2">
      <c r="A1489" s="54">
        <v>1428</v>
      </c>
      <c r="B1489" s="1221">
        <f>'Expenditures 15-22'!K253</f>
        <v>186811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186811</v>
      </c>
      <c r="C1491" s="13" t="s">
        <v>653</v>
      </c>
      <c r="D1491" s="13" t="str">
        <f t="shared" si="22"/>
        <v>Error?</v>
      </c>
    </row>
    <row r="1492" spans="1:4" x14ac:dyDescent="0.2">
      <c r="A1492" s="54">
        <v>1431</v>
      </c>
      <c r="B1492" s="1221">
        <f>'Expenditures 15-22'!K257</f>
        <v>97180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898535</v>
      </c>
      <c r="C1495" s="13" t="s">
        <v>653</v>
      </c>
      <c r="D1495" s="13" t="str">
        <f t="shared" si="22"/>
        <v>Error?</v>
      </c>
    </row>
    <row r="1496" spans="1:4" x14ac:dyDescent="0.2">
      <c r="A1496" s="54">
        <v>1435</v>
      </c>
      <c r="B1496" s="1221">
        <f>'Expenditures 15-22'!K261</f>
        <v>14451</v>
      </c>
      <c r="C1496" s="13" t="s">
        <v>653</v>
      </c>
      <c r="D1496" s="13" t="str">
        <f t="shared" si="22"/>
        <v>Error?</v>
      </c>
    </row>
    <row r="1497" spans="1:4" x14ac:dyDescent="0.2">
      <c r="A1497" s="54">
        <v>1436</v>
      </c>
      <c r="B1497" s="1221">
        <f>'Expenditures 15-22'!K262</f>
        <v>20926</v>
      </c>
      <c r="C1497" s="13" t="s">
        <v>653</v>
      </c>
      <c r="D1497" s="13" t="str">
        <f t="shared" si="22"/>
        <v>Error?</v>
      </c>
    </row>
    <row r="1498" spans="1:4" x14ac:dyDescent="0.2">
      <c r="A1498" s="54">
        <v>1437</v>
      </c>
      <c r="B1498" s="1221">
        <f>'Expenditures 15-22'!K263</f>
        <v>40863</v>
      </c>
      <c r="C1498" s="13" t="s">
        <v>653</v>
      </c>
      <c r="D1498" s="13" t="str">
        <f t="shared" si="22"/>
        <v>Error?</v>
      </c>
    </row>
    <row r="1499" spans="1:4" x14ac:dyDescent="0.2">
      <c r="A1499" s="82">
        <v>1438</v>
      </c>
      <c r="D1499" s="13" t="str">
        <f t="shared" si="22"/>
        <v>OK</v>
      </c>
    </row>
    <row r="1500" spans="1:4" x14ac:dyDescent="0.2">
      <c r="A1500" s="54">
        <v>1439</v>
      </c>
      <c r="B1500" s="1221">
        <f>'Expenditures 15-22'!K264</f>
        <v>1071955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125245</v>
      </c>
      <c r="C1503" s="13" t="s">
        <v>653</v>
      </c>
      <c r="D1503" s="13" t="str">
        <f t="shared" si="22"/>
        <v>Error?</v>
      </c>
    </row>
    <row r="1504" spans="1:4" x14ac:dyDescent="0.2">
      <c r="A1504" s="54">
        <v>1443</v>
      </c>
      <c r="B1504" s="1221">
        <f>'Expenditures 15-22'!K269</f>
        <v>81010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206255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1935438</v>
      </c>
      <c r="C1510" s="13" t="s">
        <v>653</v>
      </c>
      <c r="D1510" s="13" t="str">
        <f t="shared" si="22"/>
        <v>Error?</v>
      </c>
    </row>
    <row r="1511" spans="1:4" x14ac:dyDescent="0.2">
      <c r="A1511" s="54">
        <v>1450</v>
      </c>
      <c r="B1511" s="1221">
        <f>'Expenditures 15-22'!K274</f>
        <v>19168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3066446</v>
      </c>
      <c r="C1517" s="13" t="s">
        <v>653</v>
      </c>
      <c r="D1517" s="13" t="str">
        <f t="shared" si="22"/>
        <v>Error?</v>
      </c>
    </row>
    <row r="1518" spans="1:4" x14ac:dyDescent="0.2">
      <c r="A1518" s="54">
        <v>1457</v>
      </c>
      <c r="B1518" s="1221">
        <f>'Expenditures 15-22'!K289</f>
        <v>487908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130020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130020</v>
      </c>
      <c r="C1535" s="13" t="s">
        <v>653</v>
      </c>
      <c r="D1535" s="13" t="str">
        <f t="shared" ref="D1535:D1598" si="23">IF(ISBLANK(B1535),"OK",IF(A1535-B1535=0,"OK","Error?"))</f>
        <v>Error?</v>
      </c>
    </row>
    <row r="1536" spans="1:4" x14ac:dyDescent="0.2">
      <c r="A1536" s="54">
        <v>1475</v>
      </c>
      <c r="B1536" s="1221">
        <f>'Expenditures 15-22'!E305</f>
        <v>130020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2042282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2042282</v>
      </c>
      <c r="C1547" s="13" t="s">
        <v>653</v>
      </c>
      <c r="D1547" s="13" t="str">
        <f t="shared" si="23"/>
        <v>Error?</v>
      </c>
    </row>
    <row r="1548" spans="1:4" x14ac:dyDescent="0.2">
      <c r="A1548" s="54">
        <v>1487</v>
      </c>
      <c r="B1548" s="1221">
        <f>'Expenditures 15-22'!G305</f>
        <v>2042282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2172302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2172302</v>
      </c>
      <c r="C1559" s="13" t="s">
        <v>653</v>
      </c>
      <c r="D1559" s="13" t="str">
        <f t="shared" si="23"/>
        <v>Error?</v>
      </c>
    </row>
    <row r="1560" spans="1:4" x14ac:dyDescent="0.2">
      <c r="A1560" s="54">
        <v>1499</v>
      </c>
      <c r="B1560" s="1221">
        <f>'Expenditures 15-22'!K305</f>
        <v>2172302</v>
      </c>
      <c r="C1560" s="13" t="s">
        <v>653</v>
      </c>
      <c r="D1560" s="13" t="str">
        <f t="shared" si="23"/>
        <v>Error?</v>
      </c>
    </row>
    <row r="1561" spans="1:4" x14ac:dyDescent="0.2">
      <c r="A1561" s="54">
        <v>1500</v>
      </c>
      <c r="B1561" s="1221">
        <f>'Expenditures 15-22'!K306</f>
        <v>-2161615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-1424208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-19626</v>
      </c>
      <c r="C1630" s="13" t="s">
        <v>653</v>
      </c>
      <c r="D1630" s="13" t="str">
        <f t="shared" si="24"/>
        <v>Error?</v>
      </c>
    </row>
    <row r="1631" spans="1:4" x14ac:dyDescent="0.2">
      <c r="A1631" s="54">
        <v>1570</v>
      </c>
      <c r="B1631" s="1221">
        <f>'Acct Summary 7-8'!D79</f>
        <v>5567080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5199370</v>
      </c>
      <c r="C1644" s="13" t="s">
        <v>653</v>
      </c>
      <c r="D1644" s="13" t="str">
        <f t="shared" si="24"/>
        <v>Error?</v>
      </c>
    </row>
    <row r="1645" spans="1:4" x14ac:dyDescent="0.2">
      <c r="A1645" s="54">
        <v>1584</v>
      </c>
      <c r="B1645" s="1221">
        <f>'Acct Summary 7-8'!E79</f>
        <v>2351537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2686698</v>
      </c>
      <c r="C1658" s="13" t="s">
        <v>653</v>
      </c>
      <c r="D1658" s="13" t="str">
        <f t="shared" si="24"/>
        <v>Error?</v>
      </c>
    </row>
    <row r="1659" spans="1:4" x14ac:dyDescent="0.2">
      <c r="A1659" s="54">
        <v>1598</v>
      </c>
      <c r="B1659" s="1221">
        <f>'Acct Summary 7-8'!F79</f>
        <v>2307219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4190975</v>
      </c>
      <c r="C1672" s="13" t="s">
        <v>653</v>
      </c>
      <c r="D1672" s="13" t="str">
        <f t="shared" si="25"/>
        <v>Error?</v>
      </c>
    </row>
    <row r="1673" spans="1:4" x14ac:dyDescent="0.2">
      <c r="A1673" s="54">
        <v>1612</v>
      </c>
      <c r="B1673" s="1221">
        <f>'Acct Summary 7-8'!G79</f>
        <v>2450987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2938895</v>
      </c>
      <c r="C1686" s="13" t="s">
        <v>653</v>
      </c>
      <c r="D1686" s="13" t="str">
        <f t="shared" si="25"/>
        <v>Error?</v>
      </c>
    </row>
    <row r="1687" spans="1:4" x14ac:dyDescent="0.2">
      <c r="A1687" s="54">
        <v>1626</v>
      </c>
      <c r="B1687" s="1221">
        <f>'Acct Summary 7-8'!H79</f>
        <v>2857987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696372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53368395</v>
      </c>
      <c r="C1744" s="13" t="s">
        <v>653</v>
      </c>
      <c r="D1744" s="13" t="str">
        <f t="shared" si="26"/>
        <v>Error?</v>
      </c>
    </row>
    <row r="1745" spans="1:5" x14ac:dyDescent="0.2">
      <c r="A1745" s="54">
        <v>1684</v>
      </c>
      <c r="B1745" s="1221">
        <f>'Tax Sched 24'!B5</f>
        <v>7405375</v>
      </c>
      <c r="C1745" s="13" t="s">
        <v>653</v>
      </c>
      <c r="D1745" s="13" t="str">
        <f t="shared" si="26"/>
        <v>Error?</v>
      </c>
    </row>
    <row r="1746" spans="1:5" x14ac:dyDescent="0.2">
      <c r="A1746" s="54">
        <v>1685</v>
      </c>
      <c r="B1746" s="1221">
        <f>'Tax Sched 24'!B6</f>
        <v>4884284</v>
      </c>
      <c r="C1746" s="13" t="s">
        <v>653</v>
      </c>
      <c r="D1746" s="13" t="str">
        <f t="shared" si="26"/>
        <v>Error?</v>
      </c>
    </row>
    <row r="1747" spans="1:5" x14ac:dyDescent="0.2">
      <c r="A1747" s="54">
        <v>1686</v>
      </c>
      <c r="B1747" s="1221">
        <f>'Tax Sched 24'!B7</f>
        <v>10502595</v>
      </c>
      <c r="C1747" s="13" t="s">
        <v>653</v>
      </c>
      <c r="D1747" s="13" t="str">
        <f t="shared" si="26"/>
        <v>Error?</v>
      </c>
    </row>
    <row r="1748" spans="1:5" x14ac:dyDescent="0.2">
      <c r="A1748" s="54">
        <v>1687</v>
      </c>
      <c r="B1748" s="1221">
        <f>'Tax Sched 24'!B8</f>
        <v>883976</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760811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6099125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86435919</v>
      </c>
      <c r="C1759" s="13" t="s">
        <v>653</v>
      </c>
      <c r="D1759" s="13" t="str">
        <f t="shared" si="26"/>
        <v>Error?</v>
      </c>
    </row>
    <row r="1760" spans="1:5" x14ac:dyDescent="0.2">
      <c r="A1760" s="54">
        <v>1699</v>
      </c>
      <c r="B1760" s="1221">
        <f>'Tax Sched 24'!D4</f>
        <v>53368395</v>
      </c>
      <c r="C1760" s="13" t="s">
        <v>653</v>
      </c>
      <c r="D1760" s="13" t="str">
        <f t="shared" si="26"/>
        <v>Error?</v>
      </c>
    </row>
    <row r="1761" spans="1:5" x14ac:dyDescent="0.2">
      <c r="A1761" s="54">
        <v>1700</v>
      </c>
      <c r="B1761" s="1221">
        <f>'Tax Sched 24'!D5</f>
        <v>7405375</v>
      </c>
      <c r="C1761" s="13" t="s">
        <v>653</v>
      </c>
      <c r="D1761" s="13" t="str">
        <f t="shared" si="26"/>
        <v>Error?</v>
      </c>
    </row>
    <row r="1762" spans="1:5" s="79" customFormat="1" x14ac:dyDescent="0.2">
      <c r="A1762" s="54">
        <v>1701</v>
      </c>
      <c r="B1762" s="1221">
        <f>'Tax Sched 24'!D6</f>
        <v>4884284</v>
      </c>
      <c r="C1762" s="13" t="s">
        <v>653</v>
      </c>
      <c r="D1762" s="13" t="str">
        <f t="shared" si="26"/>
        <v>Error?</v>
      </c>
      <c r="E1762" s="80"/>
    </row>
    <row r="1763" spans="1:5" x14ac:dyDescent="0.2">
      <c r="A1763" s="54">
        <v>1702</v>
      </c>
      <c r="B1763" s="1221">
        <f>'Tax Sched 24'!D7</f>
        <v>10502595</v>
      </c>
      <c r="C1763" s="13" t="s">
        <v>653</v>
      </c>
      <c r="D1763" s="13" t="str">
        <f t="shared" si="26"/>
        <v>Error?</v>
      </c>
    </row>
    <row r="1764" spans="1:5" x14ac:dyDescent="0.2">
      <c r="A1764" s="54">
        <v>1703</v>
      </c>
      <c r="B1764" s="1221">
        <f>'Tax Sched 24'!D8</f>
        <v>883976</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760811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6099125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86435919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54808506</v>
      </c>
      <c r="C1792" s="13" t="s">
        <v>653</v>
      </c>
      <c r="D1792" s="13" t="str">
        <f t="shared" si="27"/>
        <v>Error?</v>
      </c>
    </row>
    <row r="1793" spans="1:4" x14ac:dyDescent="0.2">
      <c r="A1793" s="54">
        <v>1732</v>
      </c>
      <c r="B1793" s="1221">
        <f>'Tax Sched 24'!F5</f>
        <v>7000000</v>
      </c>
      <c r="C1793" s="13" t="s">
        <v>653</v>
      </c>
      <c r="D1793" s="13" t="str">
        <f t="shared" si="27"/>
        <v>Error?</v>
      </c>
    </row>
    <row r="1794" spans="1:4" x14ac:dyDescent="0.2">
      <c r="A1794" s="54">
        <v>1733</v>
      </c>
      <c r="B1794" s="1221">
        <f>'Tax Sched 24'!F6</f>
        <v>5111291</v>
      </c>
      <c r="C1794" s="13" t="s">
        <v>653</v>
      </c>
      <c r="D1794" s="13" t="str">
        <f t="shared" si="27"/>
        <v>Error?</v>
      </c>
    </row>
    <row r="1795" spans="1:4" x14ac:dyDescent="0.2">
      <c r="A1795" s="54">
        <v>1734</v>
      </c>
      <c r="B1795" s="1221">
        <f>'Tax Sched 24'!F7</f>
        <v>11965650</v>
      </c>
      <c r="C1795" s="13" t="s">
        <v>653</v>
      </c>
      <c r="D1795" s="13" t="str">
        <f t="shared" si="27"/>
        <v>Error?</v>
      </c>
    </row>
    <row r="1796" spans="1:4" x14ac:dyDescent="0.2">
      <c r="A1796" s="54">
        <v>1735</v>
      </c>
      <c r="B1796" s="1221">
        <f>'Tax Sched 24'!F8</f>
        <v>927000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824000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6263829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54808506</v>
      </c>
      <c r="D1808" s="13" t="str">
        <f t="shared" si="27"/>
        <v>Error?</v>
      </c>
    </row>
    <row r="1809" spans="1:4" x14ac:dyDescent="0.2">
      <c r="A1809" s="54">
        <v>1748</v>
      </c>
      <c r="B1809" s="1221">
        <f>'Tax Sched 24'!E5</f>
        <v>7000000</v>
      </c>
      <c r="D1809" s="13" t="str">
        <f t="shared" si="27"/>
        <v>Error?</v>
      </c>
    </row>
    <row r="1810" spans="1:4" x14ac:dyDescent="0.2">
      <c r="A1810" s="54">
        <v>1749</v>
      </c>
      <c r="B1810" s="1221">
        <f>'Tax Sched 24'!E6</f>
        <v>5111291</v>
      </c>
      <c r="D1810" s="13" t="str">
        <f t="shared" si="27"/>
        <v>Error?</v>
      </c>
    </row>
    <row r="1811" spans="1:4" x14ac:dyDescent="0.2">
      <c r="A1811" s="54">
        <v>1750</v>
      </c>
      <c r="B1811" s="1221">
        <f>'Tax Sched 24'!E7</f>
        <v>11965650</v>
      </c>
      <c r="D1811" s="13" t="str">
        <f t="shared" si="27"/>
        <v>Error?</v>
      </c>
    </row>
    <row r="1812" spans="1:4" x14ac:dyDescent="0.2">
      <c r="A1812" s="54">
        <v>1751</v>
      </c>
      <c r="B1812" s="1221">
        <f>'Tax Sched 24'!E8</f>
        <v>927000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824000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6263829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89063276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37906994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6099125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6099125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6099125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1965066</v>
      </c>
      <c r="D2008" s="13" t="str">
        <f t="shared" si="30"/>
        <v>Error?</v>
      </c>
    </row>
    <row r="2009" spans="1:4" x14ac:dyDescent="0.2">
      <c r="A2009" s="54">
        <v>1948</v>
      </c>
      <c r="B2009" s="1221">
        <f>'Cap Outlay Deprec 27'!C8</f>
        <v>94440614</v>
      </c>
      <c r="D2009" s="13" t="str">
        <f t="shared" si="30"/>
        <v>Error?</v>
      </c>
    </row>
    <row r="2010" spans="1:4" x14ac:dyDescent="0.2">
      <c r="A2010" s="54">
        <v>1949</v>
      </c>
      <c r="B2010" s="1221">
        <f>'Cap Outlay Deprec 27'!C10</f>
        <v>3764581</v>
      </c>
      <c r="D2010" s="13" t="str">
        <f t="shared" si="30"/>
        <v>Error?</v>
      </c>
    </row>
    <row r="2011" spans="1:4" x14ac:dyDescent="0.2">
      <c r="A2011" s="54">
        <v>1950</v>
      </c>
      <c r="B2011" s="1221">
        <f>'Cap Outlay Deprec 27'!C12</f>
        <v>21285818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121456079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2042282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407051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2449333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1965066</v>
      </c>
      <c r="C2026" s="13" t="s">
        <v>653</v>
      </c>
      <c r="D2026" s="13" t="str">
        <f t="shared" si="30"/>
        <v>Error?</v>
      </c>
    </row>
    <row r="2027" spans="1:4" x14ac:dyDescent="0.2">
      <c r="A2027" s="54">
        <v>1966</v>
      </c>
      <c r="B2027" s="1221">
        <f>'Cap Outlay Deprec 27'!F8</f>
        <v>96482896</v>
      </c>
      <c r="C2027" s="13" t="s">
        <v>653</v>
      </c>
      <c r="D2027" s="13" t="str">
        <f t="shared" si="30"/>
        <v>Error?</v>
      </c>
    </row>
    <row r="2028" spans="1:4" x14ac:dyDescent="0.2">
      <c r="A2028" s="54">
        <v>1967</v>
      </c>
      <c r="B2028" s="1221">
        <f>'Cap Outlay Deprec 27'!F10</f>
        <v>3764581</v>
      </c>
      <c r="C2028" s="13" t="s">
        <v>653</v>
      </c>
      <c r="D2028" s="13" t="str">
        <f t="shared" si="30"/>
        <v>Error?</v>
      </c>
    </row>
    <row r="2029" spans="1:4" x14ac:dyDescent="0.2">
      <c r="A2029" s="54">
        <v>1968</v>
      </c>
      <c r="B2029" s="1221">
        <f>'Cap Outlay Deprec 27'!F12</f>
        <v>21692869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123905412</v>
      </c>
      <c r="C2031" s="13" t="s">
        <v>653</v>
      </c>
      <c r="D2031" s="13" t="str">
        <f t="shared" si="30"/>
        <v>Error?</v>
      </c>
    </row>
    <row r="2032" spans="1:4" x14ac:dyDescent="0.2">
      <c r="A2032" s="82">
        <v>1971</v>
      </c>
      <c r="D2032" s="13" t="str">
        <f t="shared" si="30"/>
        <v>OK</v>
      </c>
    </row>
    <row r="2033" spans="1:4" x14ac:dyDescent="0.2">
      <c r="A2033" s="54">
        <v>1972</v>
      </c>
      <c r="B2033" s="1221">
        <f>'Cap Outlay Deprec 27'!H8</f>
        <v>44042346</v>
      </c>
      <c r="D2033" s="13" t="str">
        <f t="shared" si="30"/>
        <v>Error?</v>
      </c>
    </row>
    <row r="2034" spans="1:4" x14ac:dyDescent="0.2">
      <c r="A2034" s="54">
        <v>1973</v>
      </c>
      <c r="B2034" s="1221">
        <f>'Cap Outlay Deprec 27'!H10</f>
        <v>3764581</v>
      </c>
      <c r="D2034" s="13" t="str">
        <f t="shared" si="30"/>
        <v>Error?</v>
      </c>
    </row>
    <row r="2035" spans="1:4" x14ac:dyDescent="0.2">
      <c r="A2035" s="54">
        <v>1974</v>
      </c>
      <c r="B2035" s="1221">
        <f>'Cap Outlay Deprec 27'!H12</f>
        <v>20510917</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68317844</v>
      </c>
      <c r="C2037" s="13" t="s">
        <v>653</v>
      </c>
      <c r="D2037" s="13" t="str">
        <f t="shared" si="30"/>
        <v>Error?</v>
      </c>
    </row>
    <row r="2038" spans="1:4" x14ac:dyDescent="0.2">
      <c r="A2038" s="82">
        <v>1977</v>
      </c>
      <c r="D2038" s="13" t="str">
        <f t="shared" si="30"/>
        <v>OK</v>
      </c>
    </row>
    <row r="2039" spans="1:4" x14ac:dyDescent="0.2">
      <c r="A2039" s="54">
        <v>1978</v>
      </c>
      <c r="B2039" s="1221">
        <f>'Cap Outlay Deprec 27'!I8</f>
        <v>1890161</v>
      </c>
      <c r="D2039" s="13" t="str">
        <f t="shared" si="30"/>
        <v>Error?</v>
      </c>
    </row>
    <row r="2040" spans="1:4" x14ac:dyDescent="0.2">
      <c r="A2040" s="54">
        <v>1979</v>
      </c>
      <c r="B2040" s="1221">
        <f>'Cap Outlay Deprec 27'!I10</f>
        <v>137645</v>
      </c>
      <c r="D2040" s="13" t="str">
        <f t="shared" si="30"/>
        <v>Error?</v>
      </c>
    </row>
    <row r="2041" spans="1:4" x14ac:dyDescent="0.2">
      <c r="A2041" s="54">
        <v>1980</v>
      </c>
      <c r="B2041" s="1221">
        <f>'Cap Outlay Deprec 27'!I12</f>
        <v>896319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2924125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45932507</v>
      </c>
      <c r="C2051" s="13" t="s">
        <v>653</v>
      </c>
      <c r="D2051" s="13" t="str">
        <f t="shared" si="31"/>
        <v>Error?</v>
      </c>
    </row>
    <row r="2052" spans="1:4" x14ac:dyDescent="0.2">
      <c r="A2052" s="54">
        <v>1991</v>
      </c>
      <c r="B2052" s="1221">
        <f>'Cap Outlay Deprec 27'!K10</f>
        <v>3902226</v>
      </c>
      <c r="C2052" s="13" t="s">
        <v>653</v>
      </c>
      <c r="D2052" s="13" t="str">
        <f t="shared" si="31"/>
        <v>Error?</v>
      </c>
    </row>
    <row r="2053" spans="1:4" x14ac:dyDescent="0.2">
      <c r="A2053" s="54">
        <v>1992</v>
      </c>
      <c r="B2053" s="1221">
        <f>'Cap Outlay Deprec 27'!K12</f>
        <v>21407236</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71241969</v>
      </c>
      <c r="C2055" s="13" t="s">
        <v>653</v>
      </c>
      <c r="D2055" s="13" t="str">
        <f t="shared" si="31"/>
        <v>Error?</v>
      </c>
    </row>
    <row r="2056" spans="1:4" x14ac:dyDescent="0.2">
      <c r="A2056" s="54">
        <v>1995</v>
      </c>
      <c r="B2056" s="1221">
        <f>'Cap Outlay Deprec 27'!L5</f>
        <v>1965066</v>
      </c>
      <c r="C2056" s="13" t="s">
        <v>653</v>
      </c>
      <c r="D2056" s="13" t="str">
        <f t="shared" si="31"/>
        <v>Error?</v>
      </c>
    </row>
    <row r="2057" spans="1:4" x14ac:dyDescent="0.2">
      <c r="A2057" s="54">
        <v>1996</v>
      </c>
      <c r="B2057" s="1221">
        <f>'Cap Outlay Deprec 27'!L8</f>
        <v>50550389</v>
      </c>
      <c r="C2057" s="13" t="s">
        <v>653</v>
      </c>
      <c r="D2057" s="13" t="str">
        <f t="shared" si="31"/>
        <v>Error?</v>
      </c>
    </row>
    <row r="2058" spans="1:4" x14ac:dyDescent="0.2">
      <c r="A2058" s="54">
        <v>1997</v>
      </c>
      <c r="B2058" s="1221">
        <f>'Cap Outlay Deprec 27'!L10</f>
        <v>-137645</v>
      </c>
      <c r="C2058" s="13" t="s">
        <v>653</v>
      </c>
      <c r="D2058" s="13" t="str">
        <f t="shared" si="31"/>
        <v>Error?</v>
      </c>
    </row>
    <row r="2059" spans="1:4" x14ac:dyDescent="0.2">
      <c r="A2059" s="54">
        <v>1998</v>
      </c>
      <c r="B2059" s="1221">
        <f>'Cap Outlay Deprec 27'!L12</f>
        <v>285633</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52663443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43290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189117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6598587</v>
      </c>
      <c r="D2435" s="13" t="str">
        <f t="shared" si="37"/>
        <v>Error?</v>
      </c>
    </row>
    <row r="2436" spans="1:4" x14ac:dyDescent="0.2">
      <c r="A2436" s="82">
        <v>2375</v>
      </c>
      <c r="D2436" s="13" t="str">
        <f t="shared" si="37"/>
        <v>OK</v>
      </c>
    </row>
    <row r="2437" spans="1:4" x14ac:dyDescent="0.2">
      <c r="A2437" s="54">
        <v>2376</v>
      </c>
      <c r="B2437" s="1221">
        <f>'Assets-Liab 5-6'!D38</f>
        <v>266446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750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63756274</v>
      </c>
      <c r="C2551" s="13" t="s">
        <v>653</v>
      </c>
      <c r="D2551" s="13" t="str">
        <f t="shared" si="38"/>
        <v>Error?</v>
      </c>
    </row>
    <row r="2552" spans="1:4" x14ac:dyDescent="0.2">
      <c r="A2552" s="82">
        <v>2491</v>
      </c>
      <c r="D2552" s="13" t="str">
        <f t="shared" si="38"/>
        <v>OK</v>
      </c>
    </row>
    <row r="2553" spans="1:4" x14ac:dyDescent="0.2">
      <c r="A2553" s="54">
        <v>2492</v>
      </c>
      <c r="B2553" s="1221">
        <f>'Acct Summary 7-8'!C6</f>
        <v>10827549</v>
      </c>
      <c r="C2553" s="13" t="s">
        <v>653</v>
      </c>
      <c r="D2553" s="13" t="str">
        <f t="shared" si="38"/>
        <v>Error?</v>
      </c>
    </row>
    <row r="2554" spans="1:4" x14ac:dyDescent="0.2">
      <c r="A2554" s="54">
        <v>2493</v>
      </c>
      <c r="B2554" s="1221">
        <f>'Acct Summary 7-8'!C7</f>
        <v>5155148</v>
      </c>
      <c r="C2554" s="13" t="s">
        <v>653</v>
      </c>
      <c r="D2554" s="13" t="str">
        <f t="shared" si="38"/>
        <v>Error?</v>
      </c>
    </row>
    <row r="2555" spans="1:4" x14ac:dyDescent="0.2">
      <c r="A2555" s="54">
        <v>2494</v>
      </c>
      <c r="B2555" s="1221">
        <f>'Acct Summary 7-8'!C8</f>
        <v>79738971</v>
      </c>
      <c r="C2555" s="13" t="s">
        <v>653</v>
      </c>
      <c r="D2555" s="13" t="str">
        <f t="shared" si="38"/>
        <v>Error?</v>
      </c>
    </row>
    <row r="2556" spans="1:4" x14ac:dyDescent="0.2">
      <c r="A2556" s="54">
        <v>2495</v>
      </c>
      <c r="B2556" s="1221">
        <f>'Acct Summary 7-8'!C12</f>
        <v>59300260</v>
      </c>
      <c r="C2556" s="13" t="s">
        <v>653</v>
      </c>
      <c r="D2556" s="13" t="str">
        <f t="shared" si="38"/>
        <v>Error?</v>
      </c>
    </row>
    <row r="2557" spans="1:4" x14ac:dyDescent="0.2">
      <c r="A2557" s="54">
        <v>2496</v>
      </c>
      <c r="B2557" s="1221">
        <f>'Acct Summary 7-8'!C13</f>
        <v>24426960</v>
      </c>
      <c r="C2557" s="13" t="s">
        <v>653</v>
      </c>
      <c r="D2557" s="13" t="str">
        <f t="shared" si="38"/>
        <v>Error?</v>
      </c>
    </row>
    <row r="2558" spans="1:4" x14ac:dyDescent="0.2">
      <c r="A2558" s="54">
        <v>2497</v>
      </c>
      <c r="B2558" s="1221">
        <f>'Acct Summary 7-8'!C14</f>
        <v>269039</v>
      </c>
      <c r="C2558" s="13" t="s">
        <v>653</v>
      </c>
      <c r="D2558" s="13" t="str">
        <f t="shared" si="38"/>
        <v>Error?</v>
      </c>
    </row>
    <row r="2559" spans="1:4" x14ac:dyDescent="0.2">
      <c r="A2559" s="54">
        <v>2498</v>
      </c>
      <c r="B2559" s="1221">
        <f>'Acct Summary 7-8'!C15</f>
        <v>189117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84185376</v>
      </c>
      <c r="C2561" s="13" t="s">
        <v>653</v>
      </c>
      <c r="D2561" s="13" t="str">
        <f t="shared" si="39"/>
        <v>Error?</v>
      </c>
    </row>
    <row r="2562" spans="1:4" x14ac:dyDescent="0.2">
      <c r="A2562" s="54">
        <v>2501</v>
      </c>
      <c r="B2562" s="1221">
        <f>'Acct Summary 7-8'!C20</f>
        <v>-4446405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7911458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7911458</v>
      </c>
      <c r="C2568" s="13" t="s">
        <v>653</v>
      </c>
      <c r="D2568" s="13" t="str">
        <f t="shared" si="39"/>
        <v>Error?</v>
      </c>
    </row>
    <row r="2569" spans="1:4" x14ac:dyDescent="0.2">
      <c r="A2569" s="54">
        <v>2508</v>
      </c>
      <c r="B2569" s="1221">
        <f>'Acct Summary 7-8'!D13</f>
        <v>8159268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8159268</v>
      </c>
      <c r="C2573" s="13" t="s">
        <v>653</v>
      </c>
      <c r="D2573" s="13" t="str">
        <f t="shared" si="39"/>
        <v>Error?</v>
      </c>
    </row>
    <row r="2574" spans="1:4" x14ac:dyDescent="0.2">
      <c r="A2574" s="54">
        <v>2513</v>
      </c>
      <c r="B2574" s="1221">
        <f>'Acct Summary 7-8'!D20</f>
        <v>-247810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10568221</v>
      </c>
      <c r="C2591" s="13" t="s">
        <v>653</v>
      </c>
      <c r="D2591" s="13" t="str">
        <f t="shared" si="39"/>
        <v>Error?</v>
      </c>
    </row>
    <row r="2592" spans="1:4" x14ac:dyDescent="0.2">
      <c r="A2592" s="82">
        <v>2531</v>
      </c>
      <c r="D2592" s="13" t="str">
        <f t="shared" si="39"/>
        <v>OK</v>
      </c>
    </row>
    <row r="2593" spans="1:4" x14ac:dyDescent="0.2">
      <c r="A2593" s="54">
        <v>2532</v>
      </c>
      <c r="B2593" s="1221">
        <f>'Acct Summary 7-8'!F6</f>
        <v>1130362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11698583</v>
      </c>
      <c r="C2595" s="13" t="s">
        <v>653</v>
      </c>
      <c r="D2595" s="13" t="str">
        <f t="shared" si="39"/>
        <v>Error?</v>
      </c>
    </row>
    <row r="2596" spans="1:4" x14ac:dyDescent="0.2">
      <c r="A2596" s="54">
        <v>2535</v>
      </c>
      <c r="B2596" s="1221">
        <f>'Acct Summary 7-8'!F13</f>
        <v>3814827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3814827</v>
      </c>
      <c r="C2600" s="13" t="s">
        <v>653</v>
      </c>
      <c r="D2600" s="13" t="str">
        <f t="shared" si="39"/>
        <v>Error?</v>
      </c>
    </row>
    <row r="2601" spans="1:4" x14ac:dyDescent="0.2">
      <c r="A2601" s="54">
        <v>2540</v>
      </c>
      <c r="B2601" s="1221">
        <f>'Acct Summary 7-8'!F20</f>
        <v>7883756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3554354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3554354</v>
      </c>
      <c r="C2606" s="13" t="s">
        <v>653</v>
      </c>
      <c r="D2606" s="13" t="str">
        <f t="shared" si="39"/>
        <v>Error?</v>
      </c>
    </row>
    <row r="2607" spans="1:4" x14ac:dyDescent="0.2">
      <c r="A2607" s="54">
        <v>2546</v>
      </c>
      <c r="B2607" s="1221">
        <f>'Acct Summary 7-8'!G12</f>
        <v>1111840</v>
      </c>
      <c r="C2607" s="13" t="s">
        <v>653</v>
      </c>
      <c r="D2607" s="13" t="str">
        <f t="shared" si="39"/>
        <v>Error?</v>
      </c>
    </row>
    <row r="2608" spans="1:4" x14ac:dyDescent="0.2">
      <c r="A2608" s="54">
        <v>2547</v>
      </c>
      <c r="B2608" s="1221">
        <f>'Acct Summary 7-8'!G13</f>
        <v>1935438</v>
      </c>
      <c r="C2608" s="13" t="s">
        <v>653</v>
      </c>
      <c r="D2608" s="13" t="str">
        <f t="shared" si="39"/>
        <v>Error?</v>
      </c>
    </row>
    <row r="2609" spans="1:4" x14ac:dyDescent="0.2">
      <c r="A2609" s="54">
        <v>2548</v>
      </c>
      <c r="B2609" s="1221">
        <f>'Acct Summary 7-8'!G14</f>
        <v>19168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3066446</v>
      </c>
      <c r="C2612" s="13" t="s">
        <v>653</v>
      </c>
      <c r="D2612" s="13" t="str">
        <f t="shared" si="39"/>
        <v>Error?</v>
      </c>
    </row>
    <row r="2613" spans="1:4" x14ac:dyDescent="0.2">
      <c r="A2613" s="54">
        <v>2552</v>
      </c>
      <c r="B2613" s="1221">
        <f>'Acct Summary 7-8'!G20</f>
        <v>487908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4903001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4903001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4836753</v>
      </c>
      <c r="C2634" s="13" t="s">
        <v>653</v>
      </c>
      <c r="D2634" s="13" t="str">
        <f t="shared" si="40"/>
        <v>Error?</v>
      </c>
    </row>
    <row r="2635" spans="1:4" x14ac:dyDescent="0.2">
      <c r="A2635" s="54">
        <v>2574</v>
      </c>
      <c r="B2635" s="1221">
        <f>'Acct Summary 7-8'!E17</f>
        <v>4836753</v>
      </c>
      <c r="C2635" s="13" t="s">
        <v>653</v>
      </c>
      <c r="D2635" s="13" t="str">
        <f t="shared" si="40"/>
        <v>Error?</v>
      </c>
    </row>
    <row r="2636" spans="1:4" x14ac:dyDescent="0.2">
      <c r="A2636" s="54">
        <v>2575</v>
      </c>
      <c r="B2636" s="1221">
        <f>'Acct Summary 7-8'!E20</f>
        <v>66248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10687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10687</v>
      </c>
      <c r="C2658" s="13" t="s">
        <v>653</v>
      </c>
      <c r="D2658" s="13" t="str">
        <f t="shared" si="40"/>
        <v>Error?</v>
      </c>
    </row>
    <row r="2659" spans="1:4" x14ac:dyDescent="0.2">
      <c r="A2659" s="54">
        <v>2598</v>
      </c>
      <c r="B2659" s="1221">
        <f>'Acct Summary 7-8'!H13</f>
        <v>2172302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2172302</v>
      </c>
      <c r="C2661" s="13" t="s">
        <v>653</v>
      </c>
      <c r="D2661" s="13" t="str">
        <f t="shared" si="40"/>
        <v>Error?</v>
      </c>
    </row>
    <row r="2662" spans="1:4" x14ac:dyDescent="0.2">
      <c r="A2662" s="54">
        <v>2601</v>
      </c>
      <c r="B2662" s="1221">
        <f>'Acct Summary 7-8'!H20</f>
        <v>-2161615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554749</v>
      </c>
      <c r="D2718" s="13" t="str">
        <f t="shared" si="41"/>
        <v>Error?</v>
      </c>
    </row>
    <row r="2719" spans="1:4" x14ac:dyDescent="0.2">
      <c r="A2719" s="54">
        <v>2658</v>
      </c>
      <c r="B2719" s="1221">
        <f>'Expenditures 15-22'!D51</f>
        <v>170267</v>
      </c>
      <c r="D2719" s="13" t="str">
        <f t="shared" si="41"/>
        <v>Error?</v>
      </c>
    </row>
    <row r="2720" spans="1:4" x14ac:dyDescent="0.2">
      <c r="A2720" s="54">
        <v>2659</v>
      </c>
      <c r="B2720" s="1221">
        <f>'Expenditures 15-22'!E51</f>
        <v>2573</v>
      </c>
      <c r="D2720" s="13" t="str">
        <f t="shared" si="41"/>
        <v>Error?</v>
      </c>
    </row>
    <row r="2721" spans="1:4" x14ac:dyDescent="0.2">
      <c r="A2721" s="54">
        <v>2660</v>
      </c>
      <c r="B2721" s="1221">
        <f>'Expenditures 15-22'!F51</f>
        <v>7260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330</v>
      </c>
      <c r="D2723" s="13" t="str">
        <f t="shared" si="41"/>
        <v>Error?</v>
      </c>
    </row>
    <row r="2724" spans="1:4" x14ac:dyDescent="0.2">
      <c r="A2724" s="54">
        <v>2663</v>
      </c>
      <c r="B2724" s="1221">
        <f>'Expenditures 15-22'!K51</f>
        <v>735179</v>
      </c>
      <c r="C2724" s="13" t="s">
        <v>653</v>
      </c>
      <c r="D2724" s="13" t="str">
        <f t="shared" si="41"/>
        <v>Error?</v>
      </c>
    </row>
    <row r="2725" spans="1:4" x14ac:dyDescent="0.2">
      <c r="A2725" s="54">
        <v>2664</v>
      </c>
      <c r="B2725" s="1221">
        <f>'Expenditures 15-22'!D241</f>
        <v>33646</v>
      </c>
      <c r="D2725" s="13" t="str">
        <f t="shared" si="41"/>
        <v>Error?</v>
      </c>
    </row>
    <row r="2726" spans="1:4" x14ac:dyDescent="0.2">
      <c r="A2726" s="54">
        <v>2665</v>
      </c>
      <c r="B2726" s="1221">
        <f>'Expenditures 15-22'!K241</f>
        <v>33646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145827</v>
      </c>
      <c r="C2789" s="13" t="s">
        <v>653</v>
      </c>
      <c r="D2789" s="13" t="str">
        <f t="shared" si="42"/>
        <v>Error?</v>
      </c>
    </row>
    <row r="2790" spans="1:4" x14ac:dyDescent="0.2">
      <c r="A2790" s="54">
        <v>2729</v>
      </c>
      <c r="B2790" s="1221">
        <f>'Expenditures 15-22'!E102</f>
        <v>145827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3722286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520650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3722286</v>
      </c>
      <c r="D2912" s="13" t="str">
        <f t="shared" si="44"/>
        <v>Error?</v>
      </c>
    </row>
    <row r="2913" spans="1:4" x14ac:dyDescent="0.2">
      <c r="A2913" s="54">
        <v>2852</v>
      </c>
      <c r="B2913" s="1221">
        <f>'Assets-Liab 5-6'!I41</f>
        <v>3722286</v>
      </c>
      <c r="C2913" s="13" t="s">
        <v>653</v>
      </c>
      <c r="D2913" s="13" t="str">
        <f t="shared" si="44"/>
        <v>Error?</v>
      </c>
    </row>
    <row r="2914" spans="1:4" x14ac:dyDescent="0.2">
      <c r="A2914" s="54">
        <v>2853</v>
      </c>
      <c r="B2914" s="1221">
        <f>'Assets-Liab 5-6'!L33</f>
        <v>520650</v>
      </c>
      <c r="D2914" s="13" t="str">
        <f t="shared" si="44"/>
        <v>Error?</v>
      </c>
    </row>
    <row r="2915" spans="1:4" x14ac:dyDescent="0.2">
      <c r="A2915" s="82">
        <v>2854</v>
      </c>
      <c r="D2915" s="13" t="str">
        <f t="shared" si="44"/>
        <v>OK</v>
      </c>
    </row>
    <row r="2916" spans="1:4" x14ac:dyDescent="0.2">
      <c r="A2916" s="54">
        <v>2855</v>
      </c>
      <c r="B2916" s="1221">
        <f>'Assets-Liab 5-6'!L34</f>
        <v>520650</v>
      </c>
      <c r="C2916" s="13" t="s">
        <v>653</v>
      </c>
      <c r="D2916" s="13" t="str">
        <f t="shared" si="44"/>
        <v>Error?</v>
      </c>
    </row>
    <row r="2917" spans="1:4" x14ac:dyDescent="0.2">
      <c r="A2917" s="54">
        <v>2856</v>
      </c>
      <c r="B2917" s="1221">
        <f>'Assets-Liab 5-6'!L41</f>
        <v>520650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6000</v>
      </c>
      <c r="D2949" s="13" t="str">
        <f t="shared" si="45"/>
        <v>Error?</v>
      </c>
    </row>
    <row r="2950" spans="1:4" x14ac:dyDescent="0.2">
      <c r="A2950" s="54">
        <v>2889</v>
      </c>
      <c r="B2950" s="1221">
        <f>'Expenditures 15-22'!E79</f>
        <v>139827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43290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6000</v>
      </c>
      <c r="C2973" s="13" t="s">
        <v>653</v>
      </c>
      <c r="D2973" s="13" t="str">
        <f t="shared" si="45"/>
        <v>Error?</v>
      </c>
    </row>
    <row r="2974" spans="1:4" x14ac:dyDescent="0.2">
      <c r="A2974" s="54">
        <v>2913</v>
      </c>
      <c r="B2974" s="1221">
        <f>'Expenditures 15-22'!K79</f>
        <v>183117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12882</v>
      </c>
      <c r="C3225" s="13" t="s">
        <v>653</v>
      </c>
      <c r="D3225" s="13" t="str">
        <f t="shared" si="49"/>
        <v>Error?</v>
      </c>
    </row>
    <row r="3226" spans="1:4" x14ac:dyDescent="0.2">
      <c r="A3226" s="54">
        <v>3165</v>
      </c>
      <c r="B3226" s="1221">
        <f>'Acct Summary 7-8'!I8</f>
        <v>12882</v>
      </c>
      <c r="C3226" s="13" t="s">
        <v>653</v>
      </c>
      <c r="D3226" s="13" t="str">
        <f t="shared" si="49"/>
        <v>Error?</v>
      </c>
    </row>
    <row r="3227" spans="1:4" x14ac:dyDescent="0.2">
      <c r="A3227" s="54">
        <v>3166</v>
      </c>
      <c r="B3227" s="1221">
        <f>'Acct Summary 7-8'!I20</f>
        <v>12882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6000000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149013</v>
      </c>
      <c r="C3231" s="13" t="s">
        <v>653</v>
      </c>
      <c r="D3231" s="13" t="str">
        <f t="shared" si="49"/>
        <v>Error?</v>
      </c>
    </row>
    <row r="3232" spans="1:4" x14ac:dyDescent="0.2">
      <c r="A3232" s="54">
        <v>3171</v>
      </c>
      <c r="B3232" s="1221">
        <f>'Acct Summary 7-8'!C77</f>
        <v>5850987</v>
      </c>
      <c r="C3232" s="13" t="s">
        <v>653</v>
      </c>
      <c r="D3232" s="13" t="str">
        <f t="shared" si="49"/>
        <v>Error?</v>
      </c>
    </row>
    <row r="3233" spans="1:4" x14ac:dyDescent="0.2">
      <c r="A3233" s="54">
        <v>3172</v>
      </c>
      <c r="B3233" s="1221">
        <f>'Acct Summary 7-8'!C78</f>
        <v>1404582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119900</v>
      </c>
      <c r="C3237" s="13" t="s">
        <v>653</v>
      </c>
      <c r="D3237" s="13" t="str">
        <f t="shared" si="49"/>
        <v>Error?</v>
      </c>
    </row>
    <row r="3238" spans="1:4" x14ac:dyDescent="0.2">
      <c r="A3238" s="54">
        <v>3177</v>
      </c>
      <c r="B3238" s="1221">
        <f>'Acct Summary 7-8'!D77</f>
        <v>-119900</v>
      </c>
      <c r="C3238" s="13" t="s">
        <v>653</v>
      </c>
      <c r="D3238" s="13" t="str">
        <f t="shared" si="49"/>
        <v>Error?</v>
      </c>
    </row>
    <row r="3239" spans="1:4" x14ac:dyDescent="0.2">
      <c r="A3239" s="54">
        <v>3178</v>
      </c>
      <c r="B3239" s="1221">
        <f>'Acct Summary 7-8'!D78</f>
        <v>-367710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6000000</v>
      </c>
      <c r="C3254" s="13" t="s">
        <v>653</v>
      </c>
      <c r="D3254" s="13" t="str">
        <f t="shared" si="49"/>
        <v>Error?</v>
      </c>
    </row>
    <row r="3255" spans="1:4" x14ac:dyDescent="0.2">
      <c r="A3255" s="54">
        <v>3194</v>
      </c>
      <c r="B3255" s="1221">
        <f>'Acct Summary 7-8'!F77</f>
        <v>-6000000</v>
      </c>
      <c r="C3255" s="13" t="s">
        <v>653</v>
      </c>
      <c r="D3255" s="13" t="str">
        <f t="shared" si="49"/>
        <v>Error?</v>
      </c>
    </row>
    <row r="3256" spans="1:4" x14ac:dyDescent="0.2">
      <c r="A3256" s="54">
        <v>3195</v>
      </c>
      <c r="B3256" s="1221">
        <f>'Acct Summary 7-8'!F78</f>
        <v>1883756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487908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268913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268913</v>
      </c>
      <c r="C3277" s="13" t="s">
        <v>653</v>
      </c>
      <c r="D3277" s="13" t="str">
        <f t="shared" si="50"/>
        <v>Error?</v>
      </c>
    </row>
    <row r="3278" spans="1:4" x14ac:dyDescent="0.2">
      <c r="A3278" s="54">
        <v>3217</v>
      </c>
      <c r="B3278" s="1221">
        <f>'Acct Summary 7-8'!E78</f>
        <v>335161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-2161615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12882</v>
      </c>
      <c r="C3320" s="13" t="s">
        <v>653</v>
      </c>
      <c r="D3320" s="13" t="str">
        <f t="shared" si="50"/>
        <v>Error?</v>
      </c>
    </row>
    <row r="3321" spans="1:4" x14ac:dyDescent="0.2">
      <c r="A3321" s="54">
        <v>3260</v>
      </c>
      <c r="B3321" s="1221">
        <f>'Acct Summary 7-8'!I79</f>
        <v>3709404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3722286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6814638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2434579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40163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79355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107039</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1258130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10733904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430517</v>
      </c>
      <c r="D3387" s="13" t="str">
        <f t="shared" si="51"/>
        <v>Error?</v>
      </c>
    </row>
    <row r="3388" spans="1:4" x14ac:dyDescent="0.2">
      <c r="A3388" s="54">
        <v>3327</v>
      </c>
      <c r="B3388" s="1221">
        <f>'Expenditures 15-22'!D211</f>
        <v>468618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430517</v>
      </c>
      <c r="C3390" s="13" t="s">
        <v>653</v>
      </c>
      <c r="D3390" s="13" t="str">
        <f t="shared" si="51"/>
        <v>Error?</v>
      </c>
    </row>
    <row r="3391" spans="1:4" x14ac:dyDescent="0.2">
      <c r="A3391" s="54">
        <v>3330</v>
      </c>
      <c r="B3391" s="1221">
        <f>'Expenditures 15-22'!K211</f>
        <v>468618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14052144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5836338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2681229</v>
      </c>
      <c r="D3417" s="13" t="str">
        <f t="shared" si="52"/>
        <v>Error?</v>
      </c>
    </row>
    <row r="3418" spans="1:4" x14ac:dyDescent="0.2">
      <c r="A3418" s="82">
        <v>3357</v>
      </c>
      <c r="D3418" s="13" t="str">
        <f t="shared" si="52"/>
        <v>OK</v>
      </c>
    </row>
    <row r="3419" spans="1:4" x14ac:dyDescent="0.2">
      <c r="A3419" s="54">
        <v>3358</v>
      </c>
      <c r="B3419" s="1221">
        <f>'Assets-Liab 5-6'!F4</f>
        <v>3827430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3077353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994493</v>
      </c>
      <c r="D3425" s="13" t="str">
        <f t="shared" si="52"/>
        <v>Error?</v>
      </c>
    </row>
    <row r="3426" spans="1:4" x14ac:dyDescent="0.2">
      <c r="A3426" s="82">
        <v>3365</v>
      </c>
      <c r="D3426" s="13" t="str">
        <f t="shared" si="52"/>
        <v>OK</v>
      </c>
    </row>
    <row r="3427" spans="1:4" x14ac:dyDescent="0.2">
      <c r="A3427" s="54">
        <v>3366</v>
      </c>
      <c r="B3427" s="1221">
        <f>'Assets-Liab 5-6'!I4</f>
        <v>1519616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520650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2531358</v>
      </c>
      <c r="C3446" s="13" t="s">
        <v>653</v>
      </c>
      <c r="D3446" s="13" t="str">
        <f t="shared" si="52"/>
        <v>Error?</v>
      </c>
    </row>
    <row r="3447" spans="1:4" x14ac:dyDescent="0.2">
      <c r="A3447" s="54">
        <v>3386</v>
      </c>
      <c r="B3447" s="1221">
        <f>'Tax Sched 24'!D16</f>
        <v>2531358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2163000</v>
      </c>
      <c r="C3449" s="13" t="s">
        <v>653</v>
      </c>
      <c r="D3449" s="13" t="str">
        <f t="shared" si="52"/>
        <v>Error?</v>
      </c>
    </row>
    <row r="3450" spans="1:4" x14ac:dyDescent="0.2">
      <c r="A3450" s="54">
        <v>3389</v>
      </c>
      <c r="B3450" s="1221">
        <f>'Tax Sched 24'!E16</f>
        <v>2163000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63921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64033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64033</v>
      </c>
      <c r="D3567" s="13" t="str">
        <f t="shared" si="54"/>
        <v>Error?</v>
      </c>
    </row>
    <row r="3568" spans="1:4" x14ac:dyDescent="0.2">
      <c r="A3568" s="54">
        <v>3507</v>
      </c>
      <c r="B3568" s="1221">
        <f>'Assets-Liab 5-6'!K41</f>
        <v>64033</v>
      </c>
      <c r="C3568" s="13" t="s">
        <v>653</v>
      </c>
      <c r="D3568" s="13" t="str">
        <f t="shared" si="54"/>
        <v>Error?</v>
      </c>
    </row>
    <row r="3569" spans="1:4" x14ac:dyDescent="0.2">
      <c r="A3569" s="54">
        <v>3508</v>
      </c>
      <c r="B3569" s="1221">
        <f>'Acct Summary 7-8'!K4</f>
        <v>541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541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541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541</v>
      </c>
      <c r="C3588" s="13" t="s">
        <v>653</v>
      </c>
      <c r="D3588" s="13" t="str">
        <f t="shared" si="55"/>
        <v>Error?</v>
      </c>
    </row>
    <row r="3589" spans="1:4" x14ac:dyDescent="0.2">
      <c r="A3589" s="54">
        <v>3528</v>
      </c>
      <c r="B3589" s="1221">
        <f>'Acct Summary 7-8'!K79</f>
        <v>63492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64033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541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315825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23553000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103291971</v>
      </c>
      <c r="C4122" s="13" t="s">
        <v>653</v>
      </c>
      <c r="D4122" s="13" t="str">
        <f t="shared" si="63"/>
        <v>Error?</v>
      </c>
    </row>
    <row r="4123" spans="1:4" x14ac:dyDescent="0.2">
      <c r="A4123" s="54">
        <v>4062</v>
      </c>
      <c r="B4123" s="1221">
        <f>'Acct Summary 7-8'!D10</f>
        <v>7911458</v>
      </c>
      <c r="C4123" s="13" t="s">
        <v>653</v>
      </c>
      <c r="D4123" s="13" t="str">
        <f t="shared" si="63"/>
        <v>Error?</v>
      </c>
    </row>
    <row r="4124" spans="1:4" x14ac:dyDescent="0.2">
      <c r="A4124" s="54">
        <v>4063</v>
      </c>
      <c r="B4124" s="1221">
        <f>'Acct Summary 7-8'!E10</f>
        <v>4903001</v>
      </c>
      <c r="C4124" s="13" t="s">
        <v>653</v>
      </c>
      <c r="D4124" s="13" t="str">
        <f t="shared" si="63"/>
        <v>Error?</v>
      </c>
    </row>
    <row r="4125" spans="1:4" x14ac:dyDescent="0.2">
      <c r="A4125" s="54">
        <v>4064</v>
      </c>
      <c r="B4125" s="1221">
        <f>'Acct Summary 7-8'!F10</f>
        <v>11698583</v>
      </c>
      <c r="C4125" s="13" t="s">
        <v>653</v>
      </c>
      <c r="D4125" s="13" t="str">
        <f t="shared" si="63"/>
        <v>Error?</v>
      </c>
    </row>
    <row r="4126" spans="1:4" x14ac:dyDescent="0.2">
      <c r="A4126" s="54">
        <v>4065</v>
      </c>
      <c r="B4126" s="1221">
        <f>'Acct Summary 7-8'!G10</f>
        <v>3554354</v>
      </c>
      <c r="C4126" s="13" t="s">
        <v>653</v>
      </c>
      <c r="D4126" s="13" t="str">
        <f t="shared" si="63"/>
        <v>Error?</v>
      </c>
    </row>
    <row r="4127" spans="1:4" x14ac:dyDescent="0.2">
      <c r="A4127" s="54">
        <v>4066</v>
      </c>
      <c r="B4127" s="1221">
        <f>'Acct Summary 7-8'!H10</f>
        <v>10687</v>
      </c>
      <c r="C4127" s="13" t="s">
        <v>653</v>
      </c>
      <c r="D4127" s="13" t="str">
        <f t="shared" si="63"/>
        <v>Error?</v>
      </c>
    </row>
    <row r="4128" spans="1:4" x14ac:dyDescent="0.2">
      <c r="A4128" s="54">
        <v>4067</v>
      </c>
      <c r="B4128" s="1221">
        <f>'Acct Summary 7-8'!I10</f>
        <v>12882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541</v>
      </c>
      <c r="C4130" s="13" t="s">
        <v>653</v>
      </c>
      <c r="D4130" s="13" t="str">
        <f t="shared" si="63"/>
        <v>Error?</v>
      </c>
    </row>
    <row r="4131" spans="1:4" x14ac:dyDescent="0.2">
      <c r="A4131" s="54">
        <v>4070</v>
      </c>
      <c r="B4131" s="1221">
        <f>'Acct Summary 7-8'!C18</f>
        <v>23553000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107738376</v>
      </c>
      <c r="C4136" s="13" t="s">
        <v>653</v>
      </c>
      <c r="D4136" s="13" t="str">
        <f t="shared" si="63"/>
        <v>Error?</v>
      </c>
    </row>
    <row r="4137" spans="1:4" x14ac:dyDescent="0.2">
      <c r="A4137" s="54">
        <v>4076</v>
      </c>
      <c r="B4137" s="1221">
        <f>'Acct Summary 7-8'!D19</f>
        <v>8159268</v>
      </c>
      <c r="C4137" s="13" t="s">
        <v>653</v>
      </c>
      <c r="D4137" s="13" t="str">
        <f t="shared" si="63"/>
        <v>Error?</v>
      </c>
    </row>
    <row r="4138" spans="1:4" x14ac:dyDescent="0.2">
      <c r="A4138" s="54">
        <v>4077</v>
      </c>
      <c r="B4138" s="1221">
        <f>'Acct Summary 7-8'!E19</f>
        <v>4836753</v>
      </c>
      <c r="C4138" s="13" t="s">
        <v>653</v>
      </c>
      <c r="D4138" s="13" t="str">
        <f t="shared" si="63"/>
        <v>Error?</v>
      </c>
    </row>
    <row r="4139" spans="1:4" x14ac:dyDescent="0.2">
      <c r="A4139" s="54">
        <v>4078</v>
      </c>
      <c r="B4139" s="1221">
        <f>'Acct Summary 7-8'!F19</f>
        <v>3814827</v>
      </c>
      <c r="C4139" s="13" t="s">
        <v>653</v>
      </c>
      <c r="D4139" s="13" t="str">
        <f t="shared" si="63"/>
        <v>Error?</v>
      </c>
    </row>
    <row r="4140" spans="1:4" x14ac:dyDescent="0.2">
      <c r="A4140" s="54">
        <v>4079</v>
      </c>
      <c r="B4140" s="1221">
        <f>'Acct Summary 7-8'!G19</f>
        <v>3066446</v>
      </c>
      <c r="C4140" s="13" t="s">
        <v>653</v>
      </c>
      <c r="D4140" s="13" t="str">
        <f t="shared" si="63"/>
        <v>Error?</v>
      </c>
    </row>
    <row r="4141" spans="1:4" x14ac:dyDescent="0.2">
      <c r="A4141" s="54">
        <v>4080</v>
      </c>
      <c r="B4141" s="1221">
        <f>'Acct Summary 7-8'!H19</f>
        <v>2172302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34337268</v>
      </c>
      <c r="C4171" s="13" t="s">
        <v>653</v>
      </c>
      <c r="D4171" s="13" t="str">
        <f t="shared" si="64"/>
        <v>Error?</v>
      </c>
    </row>
    <row r="4172" spans="1:4" x14ac:dyDescent="0.2">
      <c r="A4172" s="54">
        <v>4111</v>
      </c>
      <c r="B4172" s="1221">
        <f>'Short-Term Long-Term Debt 25'!J49</f>
        <v>31650570</v>
      </c>
      <c r="C4172" s="13" t="s">
        <v>653</v>
      </c>
      <c r="D4172" s="13" t="str">
        <f t="shared" si="64"/>
        <v>Error?</v>
      </c>
    </row>
    <row r="4173" spans="1:4" x14ac:dyDescent="0.2">
      <c r="A4173" s="54">
        <v>4112</v>
      </c>
      <c r="B4173" s="1221">
        <f>'Short-Term Long-Term Debt 25'!H49</f>
        <v>3569726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3055.5</v>
      </c>
      <c r="C4265" s="13" t="s">
        <v>653</v>
      </c>
      <c r="D4265" s="13" t="str">
        <f t="shared" si="65"/>
        <v>Error?</v>
      </c>
      <c r="E4265" s="803"/>
    </row>
    <row r="4266" spans="1:5" x14ac:dyDescent="0.2">
      <c r="A4266" s="90">
        <v>4205</v>
      </c>
      <c r="B4266" s="1221">
        <f>('FP Info 3'!F10)*100000</f>
        <v>390.2</v>
      </c>
      <c r="C4266" s="13" t="s">
        <v>653</v>
      </c>
      <c r="D4266" s="13" t="str">
        <f t="shared" si="65"/>
        <v>Error?</v>
      </c>
      <c r="E4266" s="803"/>
    </row>
    <row r="4267" spans="1:5" x14ac:dyDescent="0.2">
      <c r="A4267" s="90">
        <v>4206</v>
      </c>
      <c r="B4267" s="1221">
        <f>('FP Info 3'!H10)*100000</f>
        <v>667.1</v>
      </c>
      <c r="C4267" s="13" t="s">
        <v>653</v>
      </c>
      <c r="D4267" s="13" t="str">
        <f t="shared" si="65"/>
        <v>Error?</v>
      </c>
      <c r="E4267" s="803"/>
    </row>
    <row r="4268" spans="1:5" x14ac:dyDescent="0.2">
      <c r="A4268" s="90">
        <v>4207</v>
      </c>
      <c r="B4268" s="1221">
        <f>('FP Info 3'!J10)*100000</f>
        <v>4113</v>
      </c>
      <c r="C4268" s="13" t="s">
        <v>653</v>
      </c>
      <c r="D4268" s="13" t="str">
        <f t="shared" si="65"/>
        <v>Error?</v>
      </c>
    </row>
    <row r="4269" spans="1:5" x14ac:dyDescent="0.2">
      <c r="A4269" s="90">
        <v>4208</v>
      </c>
      <c r="B4269" s="1221">
        <f>'FP Info 3'!J16</f>
        <v>13093005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287026</v>
      </c>
      <c r="D4300" s="13" t="str">
        <f t="shared" si="66"/>
        <v>Error?</v>
      </c>
    </row>
    <row r="4301" spans="1:4" x14ac:dyDescent="0.2">
      <c r="A4301" s="54">
        <v>4240</v>
      </c>
      <c r="B4301" s="1221">
        <f>'Rest Tax Levies-Tort Im 26'!G37</f>
        <v>27921</v>
      </c>
      <c r="D4301" s="13" t="str">
        <f t="shared" si="66"/>
        <v>Error?</v>
      </c>
    </row>
    <row r="4302" spans="1:4" x14ac:dyDescent="0.2">
      <c r="A4302" s="54">
        <v>4241</v>
      </c>
      <c r="B4302" s="1221">
        <f>'Rest Tax Levies-Tort Im 26'!G38</f>
        <v>386057</v>
      </c>
      <c r="D4302" s="13" t="str">
        <f t="shared" si="66"/>
        <v>Error?</v>
      </c>
    </row>
    <row r="4303" spans="1:4" x14ac:dyDescent="0.2">
      <c r="A4303" s="54">
        <v>4242</v>
      </c>
      <c r="B4303" s="1221">
        <f>'Rest Tax Levies-Tort Im 26'!G39</f>
        <v>5350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87295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107501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274794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133381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27232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6317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1793763130</v>
      </c>
      <c r="D4995" s="13" t="str">
        <f t="shared" si="77"/>
        <v>Error?</v>
      </c>
    </row>
    <row r="4996" spans="1:4" x14ac:dyDescent="0.2">
      <c r="A4996" s="90">
        <v>4935</v>
      </c>
      <c r="B4996" s="1221">
        <f>'FP Info 3'!H31</f>
        <v>123769655.97000001</v>
      </c>
      <c r="D4996" s="13" t="str">
        <f t="shared" si="77"/>
        <v>Error?</v>
      </c>
    </row>
    <row r="4997" spans="1:4" x14ac:dyDescent="0.2">
      <c r="A4997" s="90">
        <v>4936</v>
      </c>
      <c r="B4997" s="1221">
        <f>'FP Info 3'!H37</f>
        <v>34337268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6000000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6000000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53368395</v>
      </c>
      <c r="D5061" s="13" t="str">
        <f t="shared" si="78"/>
        <v>Error?</v>
      </c>
    </row>
    <row r="5062" spans="1:4" x14ac:dyDescent="0.2">
      <c r="A5062" s="82">
        <v>5001</v>
      </c>
      <c r="D5062" s="13" t="str">
        <f t="shared" si="78"/>
        <v>OK</v>
      </c>
    </row>
    <row r="5063" spans="1:4" x14ac:dyDescent="0.2">
      <c r="A5063" s="54">
        <v>5002</v>
      </c>
      <c r="B5063" s="1221">
        <f>'Revenues 9-14'!C7</f>
        <v>6099125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59467520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1081172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1081172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11072</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11072</v>
      </c>
      <c r="C5087" s="13" t="s">
        <v>653</v>
      </c>
      <c r="D5087" s="13" t="str">
        <f t="shared" si="78"/>
        <v>Error?</v>
      </c>
    </row>
    <row r="5088" spans="1:4" x14ac:dyDescent="0.2">
      <c r="A5088" s="54">
        <v>5027</v>
      </c>
      <c r="B5088" s="1221">
        <f>'Revenues 9-14'!C65</f>
        <v>125562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125562</v>
      </c>
      <c r="C5090" s="13" t="s">
        <v>653</v>
      </c>
      <c r="D5090" s="13" t="str">
        <f t="shared" si="78"/>
        <v>Error?</v>
      </c>
    </row>
    <row r="5091" spans="1:4" x14ac:dyDescent="0.2">
      <c r="A5091" s="54">
        <v>5030</v>
      </c>
      <c r="B5091" s="1221">
        <f>'Revenues 9-14'!C70</f>
        <v>19465</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502578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208920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208920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1117859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71487</v>
      </c>
      <c r="D5118" s="13" t="str">
        <f t="shared" si="78"/>
        <v>Error?</v>
      </c>
    </row>
    <row r="5119" spans="1:4" x14ac:dyDescent="0.2">
      <c r="A5119" s="54">
        <v>5058</v>
      </c>
      <c r="B5119" s="1221">
        <f>'Revenues 9-14'!C107</f>
        <v>19600</v>
      </c>
      <c r="D5119" s="13" t="str">
        <f t="shared" ref="D5119:D5182" si="79">IF(ISBLANK(B5119),"OK",IF(A5119-B5119=0,"OK","Error?"))</f>
        <v>Error?</v>
      </c>
    </row>
    <row r="5120" spans="1:4" x14ac:dyDescent="0.2">
      <c r="A5120" s="54">
        <v>5059</v>
      </c>
      <c r="B5120" s="1221">
        <f>'Revenues 9-14'!C108</f>
        <v>2359450</v>
      </c>
      <c r="C5120" s="13" t="s">
        <v>653</v>
      </c>
      <c r="D5120" s="13" t="str">
        <f t="shared" si="79"/>
        <v>Error?</v>
      </c>
    </row>
    <row r="5121" spans="1:4" x14ac:dyDescent="0.2">
      <c r="A5121" s="54">
        <v>5060</v>
      </c>
      <c r="B5121" s="1221">
        <f>'Revenues 9-14'!C109</f>
        <v>63756274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8662801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8662801</v>
      </c>
      <c r="C5132" s="13" t="s">
        <v>653</v>
      </c>
      <c r="D5132" s="13" t="str">
        <f t="shared" si="79"/>
        <v>Error?</v>
      </c>
    </row>
    <row r="5133" spans="1:4" x14ac:dyDescent="0.2">
      <c r="A5133" s="54">
        <v>5072</v>
      </c>
      <c r="B5133" s="1221">
        <f>'Revenues 9-14'!C124</f>
        <v>52539</v>
      </c>
      <c r="D5133" s="13" t="str">
        <f t="shared" si="79"/>
        <v>Error?</v>
      </c>
    </row>
    <row r="5134" spans="1:4" x14ac:dyDescent="0.2">
      <c r="A5134" s="54">
        <v>5073</v>
      </c>
      <c r="B5134" s="1221">
        <f>'Revenues 9-14'!C125</f>
        <v>661791</v>
      </c>
      <c r="D5134" s="13" t="str">
        <f t="shared" si="79"/>
        <v>Error?</v>
      </c>
    </row>
    <row r="5135" spans="1:4" x14ac:dyDescent="0.2">
      <c r="A5135" s="54">
        <v>5074</v>
      </c>
      <c r="B5135" s="1221">
        <f>'Revenues 9-14'!C126</f>
        <v>1076955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1791285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366622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366622</v>
      </c>
      <c r="C5165" s="13" t="s">
        <v>653</v>
      </c>
      <c r="D5165" s="13" t="str">
        <f t="shared" si="79"/>
        <v>Error?</v>
      </c>
    </row>
    <row r="5166" spans="1:4" x14ac:dyDescent="0.2">
      <c r="A5166" s="82">
        <v>5105</v>
      </c>
      <c r="D5166" s="13" t="str">
        <f t="shared" si="79"/>
        <v>OK</v>
      </c>
    </row>
    <row r="5167" spans="1:4" x14ac:dyDescent="0.2">
      <c r="A5167" s="54">
        <v>5106</v>
      </c>
      <c r="B5167" s="1221">
        <f>'Revenues 9-14'!C145</f>
        <v>6841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2164748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10827549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1571873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197295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14464</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1783632</v>
      </c>
      <c r="C5246" s="13" t="s">
        <v>653</v>
      </c>
      <c r="D5246" s="13" t="str">
        <f t="shared" si="80"/>
        <v>Error?</v>
      </c>
    </row>
    <row r="5247" spans="1:4" x14ac:dyDescent="0.2">
      <c r="A5247" s="54">
        <v>5186</v>
      </c>
      <c r="B5247" s="1221">
        <f>'Revenues 9-14'!C203</f>
        <v>1333308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1333308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48488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1320423</v>
      </c>
      <c r="D5278" s="13" t="str">
        <f t="shared" si="81"/>
        <v>Error?</v>
      </c>
    </row>
    <row r="5279" spans="1:4" x14ac:dyDescent="0.2">
      <c r="A5279" s="54">
        <v>5218</v>
      </c>
      <c r="B5279" s="1221">
        <f>'Revenues 9-14'!C221</f>
        <v>29394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1398305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30615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5155148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5155148</v>
      </c>
      <c r="C5326" s="13" t="s">
        <v>653</v>
      </c>
      <c r="D5326" s="13" t="str">
        <f t="shared" si="82"/>
        <v>Error?</v>
      </c>
    </row>
    <row r="5327" spans="1:4" x14ac:dyDescent="0.2">
      <c r="A5327" s="54">
        <v>5266</v>
      </c>
      <c r="B5327" s="1221">
        <f>'Revenues 9-14'!C275</f>
        <v>79738971</v>
      </c>
      <c r="C5327" s="13" t="s">
        <v>653</v>
      </c>
      <c r="D5327" s="13" t="str">
        <f t="shared" si="82"/>
        <v>Error?</v>
      </c>
    </row>
    <row r="5328" spans="1:4" x14ac:dyDescent="0.2">
      <c r="A5328" s="54">
        <v>5267</v>
      </c>
      <c r="B5328" s="1221">
        <f>'Revenues 9-14'!D5</f>
        <v>7405375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7405375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54910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54910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172785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275698</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2690</v>
      </c>
      <c r="D5354" s="13" t="str">
        <f t="shared" si="82"/>
        <v>Error?</v>
      </c>
    </row>
    <row r="5355" spans="1:4" x14ac:dyDescent="0.2">
      <c r="A5355" s="54">
        <v>5294</v>
      </c>
      <c r="B5355" s="1221">
        <f>'Revenues 9-14'!D108</f>
        <v>451173</v>
      </c>
      <c r="C5355" s="13" t="s">
        <v>653</v>
      </c>
      <c r="D5355" s="13" t="str">
        <f t="shared" si="82"/>
        <v>Error?</v>
      </c>
    </row>
    <row r="5356" spans="1:4" x14ac:dyDescent="0.2">
      <c r="A5356" s="54">
        <v>5295</v>
      </c>
      <c r="B5356" s="1221">
        <f>'Revenues 9-14'!D109</f>
        <v>7911458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7911458</v>
      </c>
      <c r="C5508" s="13" t="s">
        <v>653</v>
      </c>
      <c r="D5508" s="13" t="str">
        <f t="shared" si="85"/>
        <v>Error?</v>
      </c>
    </row>
    <row r="5509" spans="1:4" x14ac:dyDescent="0.2">
      <c r="A5509" s="54">
        <v>5448</v>
      </c>
      <c r="B5509" s="1221">
        <f>'Revenues 9-14'!E5</f>
        <v>4884284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4884284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18717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18717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4903001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4903001</v>
      </c>
      <c r="C5552" s="13" t="s">
        <v>653</v>
      </c>
      <c r="D5552" s="13" t="str">
        <f t="shared" si="85"/>
        <v>Error?</v>
      </c>
    </row>
    <row r="5553" spans="1:4" x14ac:dyDescent="0.2">
      <c r="A5553" s="54">
        <v>5492</v>
      </c>
      <c r="B5553" s="1221">
        <f>'Revenues 9-14'!F5</f>
        <v>10502595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10502595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435</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435</v>
      </c>
      <c r="C5579" s="13" t="s">
        <v>653</v>
      </c>
      <c r="D5579" s="13" t="str">
        <f t="shared" si="86"/>
        <v>Error?</v>
      </c>
    </row>
    <row r="5580" spans="1:4" x14ac:dyDescent="0.2">
      <c r="A5580" s="54">
        <v>5519</v>
      </c>
      <c r="B5580" s="1221">
        <f>'Revenues 9-14'!F65</f>
        <v>20873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20873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44318</v>
      </c>
      <c r="D5586" s="13" t="str">
        <f t="shared" si="86"/>
        <v>Error?</v>
      </c>
    </row>
    <row r="5587" spans="1:4" x14ac:dyDescent="0.2">
      <c r="A5587" s="54">
        <v>5526</v>
      </c>
      <c r="B5587" s="1221">
        <f>'Revenues 9-14'!F108</f>
        <v>44318</v>
      </c>
      <c r="C5587" s="13" t="s">
        <v>653</v>
      </c>
      <c r="D5587" s="13" t="str">
        <f t="shared" si="86"/>
        <v>Error?</v>
      </c>
    </row>
    <row r="5588" spans="1:4" x14ac:dyDescent="0.2">
      <c r="A5588" s="54">
        <v>5527</v>
      </c>
      <c r="B5588" s="1221">
        <f>'Revenues 9-14'!F109</f>
        <v>10568221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456454</v>
      </c>
      <c r="D5615" s="13" t="str">
        <f t="shared" si="86"/>
        <v>Error?</v>
      </c>
    </row>
    <row r="5616" spans="1:4" x14ac:dyDescent="0.2">
      <c r="A5616" s="82">
        <v>5555</v>
      </c>
      <c r="D5616" s="13" t="str">
        <f t="shared" si="86"/>
        <v>OK</v>
      </c>
    </row>
    <row r="5617" spans="1:4" x14ac:dyDescent="0.2">
      <c r="A5617" s="54">
        <v>5556</v>
      </c>
      <c r="B5617" s="1221">
        <f>'Revenues 9-14'!F152</f>
        <v>673908</v>
      </c>
      <c r="D5617" s="13" t="str">
        <f t="shared" si="86"/>
        <v>Error?</v>
      </c>
    </row>
    <row r="5618" spans="1:4" x14ac:dyDescent="0.2">
      <c r="A5618" s="54">
        <v>5557</v>
      </c>
      <c r="B5618" s="1221">
        <f>'Revenues 9-14'!F154</f>
        <v>1130362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1130362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1130362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11698583</v>
      </c>
      <c r="C5720" s="13" t="s">
        <v>653</v>
      </c>
      <c r="D5720" s="13" t="str">
        <f t="shared" si="88"/>
        <v>Error?</v>
      </c>
    </row>
    <row r="5721" spans="1:4" x14ac:dyDescent="0.2">
      <c r="A5721" s="54">
        <v>5660</v>
      </c>
      <c r="B5721" s="1221">
        <f>'Revenues 9-14'!G5</f>
        <v>883976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2531358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3415334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101150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101150</v>
      </c>
      <c r="C5730" s="13" t="s">
        <v>653</v>
      </c>
      <c r="D5730" s="13" t="str">
        <f t="shared" si="88"/>
        <v>Error?</v>
      </c>
    </row>
    <row r="5731" spans="1:4" x14ac:dyDescent="0.2">
      <c r="A5731" s="54">
        <v>5670</v>
      </c>
      <c r="B5731" s="1221">
        <f>'Revenues 9-14'!G65</f>
        <v>31098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31098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6772</v>
      </c>
      <c r="D5736" s="13" t="str">
        <f t="shared" si="88"/>
        <v>Error?</v>
      </c>
    </row>
    <row r="5737" spans="1:4" x14ac:dyDescent="0.2">
      <c r="A5737" s="54">
        <v>5676</v>
      </c>
      <c r="B5737" s="1221">
        <f>'Revenues 9-14'!G108</f>
        <v>6772</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3554354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10587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10587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100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10687</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12882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12882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12882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541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541</v>
      </c>
      <c r="C6023" s="13" t="s">
        <v>653</v>
      </c>
      <c r="D6023" s="13" t="str">
        <f t="shared" si="93"/>
        <v>Error?</v>
      </c>
    </row>
    <row r="6024" spans="1:5" x14ac:dyDescent="0.2">
      <c r="A6024" s="54">
        <v>5963</v>
      </c>
      <c r="B6024" s="1221">
        <f>'Revenues 9-14'!G109</f>
        <v>3554354</v>
      </c>
      <c r="C6024" s="13" t="s">
        <v>653</v>
      </c>
      <c r="D6024" s="13" t="str">
        <f t="shared" si="93"/>
        <v>Error?</v>
      </c>
    </row>
    <row r="6025" spans="1:5" x14ac:dyDescent="0.2">
      <c r="A6025" s="54">
        <v>5964</v>
      </c>
      <c r="B6025" s="1221">
        <f>'Revenues 9-14'!H109</f>
        <v>10687</v>
      </c>
      <c r="C6025" s="13" t="s">
        <v>653</v>
      </c>
      <c r="D6025" s="13" t="str">
        <f t="shared" si="93"/>
        <v>Error?</v>
      </c>
    </row>
    <row r="6026" spans="1:5" x14ac:dyDescent="0.2">
      <c r="A6026" s="54">
        <v>5965</v>
      </c>
      <c r="B6026" s="1221">
        <f>'Revenues 9-14'!I109</f>
        <v>12882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541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483113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222415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5885.09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2200000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2235029</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403133</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25063</v>
      </c>
      <c r="D6099" s="13" t="str">
        <f t="shared" si="94"/>
        <v>Error?</v>
      </c>
      <c r="E6099" s="13" t="s">
        <v>207</v>
      </c>
    </row>
    <row r="6100" spans="1:5" x14ac:dyDescent="0.2">
      <c r="A6100">
        <v>6039</v>
      </c>
      <c r="B6100" s="1221">
        <f>'Assets-Liab 5-6'!D9</f>
        <v>11443</v>
      </c>
      <c r="D6100" s="13" t="str">
        <f t="shared" si="94"/>
        <v>Error?</v>
      </c>
      <c r="E6100" s="13" t="s">
        <v>207</v>
      </c>
    </row>
    <row r="6101" spans="1:5" x14ac:dyDescent="0.2">
      <c r="A6101">
        <v>6040</v>
      </c>
      <c r="B6101" s="1221">
        <f>'Assets-Liab 5-6'!E9</f>
        <v>3846</v>
      </c>
      <c r="D6101" s="13" t="str">
        <f t="shared" si="94"/>
        <v>Error?</v>
      </c>
      <c r="E6101" s="13" t="s">
        <v>207</v>
      </c>
    </row>
    <row r="6102" spans="1:5" x14ac:dyDescent="0.2">
      <c r="A6102">
        <v>6041</v>
      </c>
      <c r="B6102" s="1221">
        <f>'Assets-Liab 5-6'!F9</f>
        <v>4516</v>
      </c>
      <c r="D6102" s="13" t="str">
        <f t="shared" si="94"/>
        <v>Error?</v>
      </c>
      <c r="E6102" s="13" t="s">
        <v>207</v>
      </c>
    </row>
    <row r="6103" spans="1:5" x14ac:dyDescent="0.2">
      <c r="A6103">
        <f>A6102+1</f>
        <v>6042</v>
      </c>
      <c r="B6103" s="1221">
        <f>'Assets-Liab 5-6'!G9</f>
        <v>6255</v>
      </c>
      <c r="D6103" s="13" t="str">
        <f t="shared" si="94"/>
        <v>Error?</v>
      </c>
      <c r="E6103" s="13" t="s">
        <v>207</v>
      </c>
    </row>
    <row r="6104" spans="1:5" x14ac:dyDescent="0.2">
      <c r="A6104">
        <v>6043</v>
      </c>
      <c r="B6104" s="1221">
        <f>'Assets-Liab 5-6'!H9</f>
        <v>1998</v>
      </c>
      <c r="D6104" s="13" t="str">
        <f t="shared" si="94"/>
        <v>Error?</v>
      </c>
      <c r="E6104" s="13" t="s">
        <v>207</v>
      </c>
    </row>
    <row r="6105" spans="1:5" x14ac:dyDescent="0.2">
      <c r="A6105">
        <v>6044</v>
      </c>
      <c r="B6105" s="1221">
        <f>'Assets-Liab 5-6'!I9</f>
        <v>2670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112</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264941</v>
      </c>
      <c r="D6113" s="13" t="str">
        <f t="shared" si="94"/>
        <v>Error?</v>
      </c>
      <c r="E6113" s="13" t="s">
        <v>207</v>
      </c>
    </row>
    <row r="6114" spans="1:5" x14ac:dyDescent="0.2">
      <c r="A6114">
        <v>6053</v>
      </c>
      <c r="B6114" s="1221">
        <f>'Assets-Liab 5-6'!D11</f>
        <v>4915</v>
      </c>
      <c r="D6114" s="13" t="str">
        <f t="shared" si="94"/>
        <v>Error?</v>
      </c>
      <c r="E6114" s="13" t="s">
        <v>207</v>
      </c>
    </row>
    <row r="6115" spans="1:5" x14ac:dyDescent="0.2">
      <c r="A6115">
        <v>6054</v>
      </c>
      <c r="B6115" s="1221">
        <f>'Assets-Liab 5-6'!E11</f>
        <v>1623</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142843</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620396</v>
      </c>
      <c r="D6124" s="13" t="str">
        <f t="shared" si="94"/>
        <v>Error?</v>
      </c>
      <c r="E6124" s="13" t="s">
        <v>207</v>
      </c>
    </row>
    <row r="6125" spans="1:5" x14ac:dyDescent="0.2">
      <c r="A6125">
        <v>6064</v>
      </c>
      <c r="B6125" s="1221">
        <f>'Assets-Liab 5-6'!C25</f>
        <v>2200000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145093</v>
      </c>
      <c r="D6142" s="13" t="str">
        <f t="shared" si="94"/>
        <v>Error?</v>
      </c>
      <c r="E6142" s="13" t="s">
        <v>207</v>
      </c>
    </row>
    <row r="6143" spans="1:5" x14ac:dyDescent="0.2">
      <c r="A6143">
        <v>6082</v>
      </c>
      <c r="B6143" s="1221">
        <f>'Assets-Liab 5-6'!D27</f>
        <v>379257</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37793</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300119</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5780919</v>
      </c>
      <c r="D6169" s="13" t="str">
        <f t="shared" si="95"/>
        <v>Error?</v>
      </c>
      <c r="E6169" s="13" t="s">
        <v>207</v>
      </c>
    </row>
    <row r="6170" spans="1:5" x14ac:dyDescent="0.2">
      <c r="A6170">
        <v>6109</v>
      </c>
      <c r="B6170" s="1221">
        <f>'Assets-Liab 5-6'!D30</f>
        <v>7623</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4507</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389240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389240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231156</v>
      </c>
      <c r="D6215" s="13" t="str">
        <f t="shared" si="96"/>
        <v>Error?</v>
      </c>
      <c r="E6215" s="13" t="s">
        <v>207</v>
      </c>
    </row>
    <row r="6216" spans="1:5" x14ac:dyDescent="0.2">
      <c r="A6216">
        <v>6155</v>
      </c>
      <c r="B6216" s="1221">
        <f>'Assets-Liab 5-6'!J41</f>
        <v>620396</v>
      </c>
      <c r="D6216" s="13" t="str">
        <f t="shared" si="96"/>
        <v>Error?</v>
      </c>
      <c r="E6216" s="13" t="s">
        <v>207</v>
      </c>
    </row>
    <row r="6217" spans="1:5" x14ac:dyDescent="0.2">
      <c r="A6217">
        <v>6156</v>
      </c>
      <c r="B6217" s="1221">
        <f>'Assets-Liab 5-6'!J4</f>
        <v>88313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389240</v>
      </c>
      <c r="D6219" s="13" t="str">
        <f t="shared" si="96"/>
        <v>Error?</v>
      </c>
      <c r="E6219" s="13" t="s">
        <v>207</v>
      </c>
    </row>
    <row r="6220" spans="1:5" x14ac:dyDescent="0.2">
      <c r="A6220">
        <v>6159</v>
      </c>
      <c r="B6220" s="1221">
        <f>'Acct Summary 7-8'!J4</f>
        <v>775990</v>
      </c>
      <c r="D6220" s="13" t="str">
        <f t="shared" si="96"/>
        <v>Error?</v>
      </c>
      <c r="E6220" s="13" t="s">
        <v>207</v>
      </c>
    </row>
    <row r="6221" spans="1:5" x14ac:dyDescent="0.2">
      <c r="A6221">
        <v>6160</v>
      </c>
      <c r="B6221" s="1221">
        <f>'Acct Summary 7-8'!J6</f>
        <v>40000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815990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815990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706354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706354</v>
      </c>
      <c r="D6229" s="13" t="str">
        <f t="shared" si="96"/>
        <v>Error?</v>
      </c>
      <c r="E6229" s="13" t="s">
        <v>207</v>
      </c>
    </row>
    <row r="6230" spans="1:5" x14ac:dyDescent="0.2">
      <c r="A6230">
        <v>6169</v>
      </c>
      <c r="B6230" s="1221">
        <f>'Acct Summary 7-8'!J20</f>
        <v>109636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109636</v>
      </c>
      <c r="D6263" s="13" t="str">
        <f t="shared" si="96"/>
        <v>Error?</v>
      </c>
      <c r="E6263" s="13" t="s">
        <v>207</v>
      </c>
    </row>
    <row r="6264" spans="1:5" x14ac:dyDescent="0.2">
      <c r="A6264">
        <v>6203</v>
      </c>
      <c r="B6264" s="1221">
        <f>'Acct Summary 7-8'!J79</f>
        <v>121520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231156</v>
      </c>
      <c r="D6266" s="13" t="str">
        <f t="shared" si="96"/>
        <v>Error?</v>
      </c>
      <c r="E6266" s="13" t="s">
        <v>207</v>
      </c>
    </row>
    <row r="6267" spans="1:5" x14ac:dyDescent="0.2">
      <c r="A6267">
        <v>6206</v>
      </c>
      <c r="B6267" s="1221">
        <f>'Acct Summary 7-8'!C82</f>
        <v>1404582</v>
      </c>
      <c r="D6267" s="13" t="str">
        <f t="shared" si="96"/>
        <v>Error?</v>
      </c>
      <c r="E6267" s="13" t="s">
        <v>207</v>
      </c>
    </row>
    <row r="6268" spans="1:5" x14ac:dyDescent="0.2">
      <c r="A6268">
        <v>6207</v>
      </c>
      <c r="B6268" s="1221">
        <f>'Acct Summary 7-8'!D82</f>
        <v>-367710</v>
      </c>
      <c r="D6268" s="13" t="str">
        <f t="shared" si="96"/>
        <v>Error?</v>
      </c>
      <c r="E6268" s="13" t="s">
        <v>207</v>
      </c>
    </row>
    <row r="6269" spans="1:5" x14ac:dyDescent="0.2">
      <c r="A6269">
        <v>6208</v>
      </c>
      <c r="B6269" s="1221">
        <f>'Acct Summary 7-8'!E82</f>
        <v>335161</v>
      </c>
      <c r="D6269" s="13" t="str">
        <f t="shared" si="96"/>
        <v>Error?</v>
      </c>
      <c r="E6269" s="13" t="s">
        <v>207</v>
      </c>
    </row>
    <row r="6270" spans="1:5" x14ac:dyDescent="0.2">
      <c r="A6270">
        <v>6209</v>
      </c>
      <c r="B6270" s="1221">
        <f>'Acct Summary 7-8'!F82</f>
        <v>1883756</v>
      </c>
      <c r="D6270" s="13" t="str">
        <f t="shared" si="96"/>
        <v>Error?</v>
      </c>
      <c r="E6270" s="13" t="s">
        <v>207</v>
      </c>
    </row>
    <row r="6271" spans="1:5" x14ac:dyDescent="0.2">
      <c r="A6271">
        <v>6210</v>
      </c>
      <c r="B6271" s="1221">
        <f>'Acct Summary 7-8'!G82</f>
        <v>487908</v>
      </c>
      <c r="D6271" s="13" t="str">
        <f t="shared" ref="D6271:D6334" si="97">IF(ISBLANK(B6271),"OK",IF(A6271-B6271=0,"OK","Error?"))</f>
        <v>Error?</v>
      </c>
      <c r="E6271" s="13" t="s">
        <v>207</v>
      </c>
    </row>
    <row r="6272" spans="1:5" x14ac:dyDescent="0.2">
      <c r="A6272">
        <v>6211</v>
      </c>
      <c r="B6272" s="1221">
        <f>'Acct Summary 7-8'!H82</f>
        <v>-2161615</v>
      </c>
      <c r="D6272" s="13" t="str">
        <f t="shared" si="97"/>
        <v>Error?</v>
      </c>
      <c r="E6272" s="13" t="s">
        <v>207</v>
      </c>
    </row>
    <row r="6273" spans="1:5" x14ac:dyDescent="0.2">
      <c r="A6273">
        <v>6212</v>
      </c>
      <c r="B6273" s="1221">
        <f>'Acct Summary 7-8'!I82</f>
        <v>12882</v>
      </c>
      <c r="D6273" s="13" t="str">
        <f t="shared" si="97"/>
        <v>Error?</v>
      </c>
      <c r="E6273" s="13" t="s">
        <v>207</v>
      </c>
    </row>
    <row r="6274" spans="1:5" x14ac:dyDescent="0.2">
      <c r="A6274">
        <v>6213</v>
      </c>
      <c r="B6274" s="1221">
        <f>'Acct Summary 7-8'!J82</f>
        <v>109636</v>
      </c>
      <c r="D6274" s="13" t="str">
        <f t="shared" si="97"/>
        <v>Error?</v>
      </c>
      <c r="E6274" s="13" t="s">
        <v>207</v>
      </c>
    </row>
    <row r="6275" spans="1:5" x14ac:dyDescent="0.2">
      <c r="A6275">
        <v>6214</v>
      </c>
      <c r="B6275" s="1221">
        <f>'Acct Summary 7-8'!K82</f>
        <v>541</v>
      </c>
      <c r="D6275" s="13" t="str">
        <f t="shared" si="97"/>
        <v>Error?</v>
      </c>
      <c r="E6275" s="13" t="s">
        <v>207</v>
      </c>
    </row>
    <row r="6276" spans="1:5" x14ac:dyDescent="0.2">
      <c r="A6276">
        <v>6215</v>
      </c>
      <c r="B6276" s="1221">
        <f>'Acct Summary 7-8'!C83</f>
        <v>-71.567410577804949</v>
      </c>
      <c r="D6276" s="13" t="str">
        <f t="shared" si="97"/>
        <v>Error?</v>
      </c>
      <c r="E6276" s="13" t="s">
        <v>207</v>
      </c>
    </row>
    <row r="6277" spans="1:5" x14ac:dyDescent="0.2">
      <c r="A6277">
        <v>6216</v>
      </c>
      <c r="B6277" s="1221">
        <f>'Acct Summary 7-8'!D83</f>
        <v>-7.0722029784377721E-2</v>
      </c>
      <c r="D6277" s="13" t="str">
        <f t="shared" si="97"/>
        <v>Error?</v>
      </c>
      <c r="E6277" s="13" t="s">
        <v>207</v>
      </c>
    </row>
    <row r="6278" spans="1:5" x14ac:dyDescent="0.2">
      <c r="A6278">
        <v>6217</v>
      </c>
      <c r="B6278" s="1221">
        <f>'Acct Summary 7-8'!E83</f>
        <v>0.12474829698015928</v>
      </c>
      <c r="D6278" s="13" t="str">
        <f t="shared" si="97"/>
        <v>Error?</v>
      </c>
      <c r="E6278" s="13" t="s">
        <v>207</v>
      </c>
    </row>
    <row r="6279" spans="1:5" x14ac:dyDescent="0.2">
      <c r="A6279">
        <v>6218</v>
      </c>
      <c r="B6279" s="1221">
        <f>'Acct Summary 7-8'!F83</f>
        <v>0.44947917847278973</v>
      </c>
      <c r="D6279" s="13" t="str">
        <f t="shared" si="97"/>
        <v>Error?</v>
      </c>
      <c r="E6279" s="13" t="s">
        <v>207</v>
      </c>
    </row>
    <row r="6280" spans="1:5" x14ac:dyDescent="0.2">
      <c r="A6280">
        <v>6219</v>
      </c>
      <c r="B6280" s="1221">
        <f>'Acct Summary 7-8'!G83</f>
        <v>0.16601749977457514</v>
      </c>
      <c r="D6280" s="13" t="str">
        <f t="shared" si="97"/>
        <v>Error?</v>
      </c>
      <c r="E6280" s="13" t="s">
        <v>207</v>
      </c>
    </row>
    <row r="6281" spans="1:5" x14ac:dyDescent="0.2">
      <c r="A6281">
        <v>6220</v>
      </c>
      <c r="B6281" s="1221">
        <f>'Acct Summary 7-8'!H83</f>
        <v>-3.1041095851068108</v>
      </c>
      <c r="D6281" s="13" t="str">
        <f t="shared" si="97"/>
        <v>Error?</v>
      </c>
      <c r="E6281" s="13" t="s">
        <v>207</v>
      </c>
    </row>
    <row r="6282" spans="1:5" x14ac:dyDescent="0.2">
      <c r="A6282">
        <v>6221</v>
      </c>
      <c r="B6282" s="1221">
        <f>'Acct Summary 7-8'!I83</f>
        <v>3.460776522814206E-3</v>
      </c>
      <c r="D6282" s="13" t="str">
        <f t="shared" si="97"/>
        <v>Error?</v>
      </c>
      <c r="E6282" s="13" t="s">
        <v>207</v>
      </c>
    </row>
    <row r="6283" spans="1:5" x14ac:dyDescent="0.2">
      <c r="A6283">
        <v>6222</v>
      </c>
      <c r="B6283" s="1221">
        <f>'Acct Summary 7-8'!J83</f>
        <v>0.47429441589229782</v>
      </c>
      <c r="D6283" s="13" t="str">
        <f t="shared" si="97"/>
        <v>Error?</v>
      </c>
      <c r="E6283" s="13" t="s">
        <v>207</v>
      </c>
    </row>
    <row r="6284" spans="1:5" x14ac:dyDescent="0.2">
      <c r="A6284">
        <v>6223</v>
      </c>
      <c r="B6284" s="1221">
        <f>'Acct Summary 7-8'!K83</f>
        <v>8.4487686036887229E-3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14187</v>
      </c>
      <c r="D6286" s="13" t="str">
        <f t="shared" si="97"/>
        <v>Error?</v>
      </c>
      <c r="E6286" s="13" t="s">
        <v>207</v>
      </c>
    </row>
    <row r="6287" spans="1:5" x14ac:dyDescent="0.2">
      <c r="A6287">
        <v>6226</v>
      </c>
      <c r="B6287" s="1221">
        <f>'Acct Summary 7-8'!E39</f>
        <v>254726</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760811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760811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566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566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100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1123272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14613</v>
      </c>
      <c r="D6350" s="13" t="str">
        <f t="shared" si="98"/>
        <v>Error?</v>
      </c>
      <c r="E6350" s="13" t="s">
        <v>207</v>
      </c>
    </row>
    <row r="6351" spans="1:5" x14ac:dyDescent="0.2">
      <c r="A6351">
        <v>6290</v>
      </c>
      <c r="B6351" s="1221">
        <f>'Revenues 9-14'!J108</f>
        <v>14613</v>
      </c>
      <c r="D6351" s="13" t="str">
        <f t="shared" si="98"/>
        <v>Error?</v>
      </c>
      <c r="E6351" s="13" t="s">
        <v>207</v>
      </c>
    </row>
    <row r="6352" spans="1:5" x14ac:dyDescent="0.2">
      <c r="A6352">
        <v>6291</v>
      </c>
      <c r="B6352" s="1221">
        <f>'Revenues 9-14'!J109</f>
        <v>775990</v>
      </c>
      <c r="D6352" s="13" t="str">
        <f t="shared" si="98"/>
        <v>Error?</v>
      </c>
      <c r="E6352" s="13" t="s">
        <v>207</v>
      </c>
    </row>
    <row r="6353" spans="1:5" x14ac:dyDescent="0.2">
      <c r="A6353">
        <v>6292</v>
      </c>
      <c r="B6353" s="1221">
        <f>'Revenues 9-14'!J117</f>
        <v>40000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40000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40000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45085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91147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1655304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24691</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24691</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421</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421</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25112</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25112</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2496</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2496</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2496</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706354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2496</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815990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3303</v>
      </c>
      <c r="D7073" s="13" t="str">
        <f t="shared" si="109"/>
        <v>Error?</v>
      </c>
    </row>
    <row r="7074" spans="1:4" x14ac:dyDescent="0.2">
      <c r="A7074">
        <v>7013</v>
      </c>
      <c r="B7074" s="1221">
        <f>'Expenditures 15-22'!K210</f>
        <v>3303</v>
      </c>
      <c r="D7074" s="13" t="str">
        <f t="shared" si="109"/>
        <v>Error?</v>
      </c>
    </row>
    <row r="7075" spans="1:4" x14ac:dyDescent="0.2">
      <c r="A7075">
        <v>7014</v>
      </c>
      <c r="B7075" s="1221">
        <f>'Expenditures 15-22'!D212</f>
        <v>61790</v>
      </c>
      <c r="D7075" s="13" t="str">
        <f t="shared" si="109"/>
        <v>Error?</v>
      </c>
    </row>
    <row r="7076" spans="1:4" x14ac:dyDescent="0.2">
      <c r="A7076">
        <v>7015</v>
      </c>
      <c r="B7076" s="1221">
        <f>'Expenditures 15-22'!K212</f>
        <v>61790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5350</v>
      </c>
      <c r="D7125" s="13" t="str">
        <f t="shared" si="110"/>
        <v>Error?</v>
      </c>
    </row>
    <row r="7126" spans="1:4" x14ac:dyDescent="0.2">
      <c r="A7126">
        <v>7065</v>
      </c>
      <c r="B7126" s="1221">
        <f>'Expenditures 15-22'!K312</f>
        <v>5350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287026</v>
      </c>
      <c r="D7134" s="13" t="str">
        <f t="shared" si="110"/>
        <v>Error?</v>
      </c>
    </row>
    <row r="7135" spans="1:4" x14ac:dyDescent="0.2">
      <c r="A7135">
        <v>7074</v>
      </c>
      <c r="B7135" s="1221">
        <f>'Expenditures 15-22'!K313</f>
        <v>287026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27921</v>
      </c>
      <c r="D7143" s="13" t="str">
        <f t="shared" si="110"/>
        <v>Error?</v>
      </c>
    </row>
    <row r="7144" spans="1:4" x14ac:dyDescent="0.2">
      <c r="A7144">
        <v>7083</v>
      </c>
      <c r="B7144" s="1221">
        <f>'Expenditures 15-22'!K314</f>
        <v>27921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40901</v>
      </c>
      <c r="D7152" s="13" t="str">
        <f t="shared" si="110"/>
        <v>Error?</v>
      </c>
    </row>
    <row r="7153" spans="1:4" x14ac:dyDescent="0.2">
      <c r="A7153">
        <v>7092</v>
      </c>
      <c r="B7153" s="1221">
        <f>'Expenditures 15-22'!K315</f>
        <v>40901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706354</v>
      </c>
      <c r="D7206" s="13" t="str">
        <f t="shared" si="111"/>
        <v>Error?</v>
      </c>
    </row>
    <row r="7207" spans="1:4" x14ac:dyDescent="0.2">
      <c r="A7207">
        <v>7146</v>
      </c>
      <c r="B7207" s="1221">
        <f>'Expenditures 15-22'!K323</f>
        <v>706354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706354</v>
      </c>
      <c r="D7223" s="13" t="str">
        <f t="shared" si="111"/>
        <v>Error?</v>
      </c>
    </row>
    <row r="7224" spans="1:4" x14ac:dyDescent="0.2">
      <c r="A7224">
        <v>7163</v>
      </c>
      <c r="B7224" s="1221">
        <f>'Expenditures 15-22'!K331</f>
        <v>706354</v>
      </c>
      <c r="D7224" s="13" t="str">
        <f t="shared" si="111"/>
        <v>Error?</v>
      </c>
    </row>
    <row r="7225" spans="1:4" x14ac:dyDescent="0.2">
      <c r="A7225">
        <v>7164</v>
      </c>
      <c r="B7225" s="1221">
        <f>'Expenditures 15-22'!K332</f>
        <v>109636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15769</v>
      </c>
      <c r="D7246" s="13" t="str">
        <f t="shared" si="112"/>
        <v>Error?</v>
      </c>
    </row>
    <row r="7247" spans="1:4" x14ac:dyDescent="0.2">
      <c r="A7247">
        <f t="shared" si="113"/>
        <v>7186</v>
      </c>
      <c r="B7247" s="1221">
        <f>'Expenditures 15-22'!E7</f>
        <v>54</v>
      </c>
      <c r="D7247" s="13" t="str">
        <f t="shared" si="112"/>
        <v>Error?</v>
      </c>
    </row>
    <row r="7248" spans="1:4" x14ac:dyDescent="0.2">
      <c r="A7248">
        <f t="shared" si="113"/>
        <v>7187</v>
      </c>
      <c r="B7248" s="1221">
        <f>'Expenditures 15-22'!F7</f>
        <v>26584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3655</v>
      </c>
      <c r="D7250" s="13" t="str">
        <f t="shared" si="112"/>
        <v>Error?</v>
      </c>
    </row>
    <row r="7251" spans="1:4" x14ac:dyDescent="0.2">
      <c r="A7251">
        <f t="shared" si="113"/>
        <v>7190</v>
      </c>
      <c r="B7251" s="1221">
        <f>'Expenditures 15-22'!C9</f>
        <v>1172673</v>
      </c>
      <c r="D7251" s="13" t="str">
        <f t="shared" si="112"/>
        <v>Error?</v>
      </c>
    </row>
    <row r="7252" spans="1:4" x14ac:dyDescent="0.2">
      <c r="A7252">
        <f t="shared" si="113"/>
        <v>7191</v>
      </c>
      <c r="B7252" s="1221">
        <f>'Expenditures 15-22'!D9</f>
        <v>480854</v>
      </c>
      <c r="D7252" s="13" t="str">
        <f t="shared" si="112"/>
        <v>Error?</v>
      </c>
    </row>
    <row r="7253" spans="1:4" x14ac:dyDescent="0.2">
      <c r="A7253">
        <f t="shared" si="113"/>
        <v>7192</v>
      </c>
      <c r="B7253" s="1221">
        <f>'Expenditures 15-22'!E9</f>
        <v>120</v>
      </c>
      <c r="D7253" s="13" t="str">
        <f t="shared" si="112"/>
        <v>Error?</v>
      </c>
    </row>
    <row r="7254" spans="1:4" x14ac:dyDescent="0.2">
      <c r="A7254">
        <f t="shared" si="113"/>
        <v>7193</v>
      </c>
      <c r="B7254" s="1221">
        <f>'Expenditures 15-22'!F9</f>
        <v>1657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2924125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2560</v>
      </c>
      <c r="D7663" s="13" t="str">
        <f t="shared" si="124"/>
        <v>Error?</v>
      </c>
      <c r="E7663" s="13" t="s">
        <v>968</v>
      </c>
    </row>
    <row r="7664" spans="1:5" x14ac:dyDescent="0.2">
      <c r="A7664">
        <v>7603</v>
      </c>
      <c r="B7664" s="1221">
        <f>'Acct Summary 7-8'!D60</f>
        <v>11627</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146453</v>
      </c>
      <c r="D7669" s="13" t="str">
        <f t="shared" si="124"/>
        <v>Error?</v>
      </c>
      <c r="E7669" s="13" t="s">
        <v>968</v>
      </c>
    </row>
    <row r="7670" spans="1:5" x14ac:dyDescent="0.2">
      <c r="A7670">
        <v>7609</v>
      </c>
      <c r="B7670" s="1221">
        <f>'Acct Summary 7-8'!D63</f>
        <v>108273</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345156</v>
      </c>
      <c r="D7695" s="13" t="str">
        <f t="shared" si="126"/>
        <v>Error?</v>
      </c>
      <c r="E7695" s="13" t="s">
        <v>968</v>
      </c>
    </row>
    <row r="7696" spans="1:5" x14ac:dyDescent="0.2">
      <c r="A7696">
        <v>7635</v>
      </c>
      <c r="B7696" s="1221">
        <f>'Expenditures 15-22'!K321</f>
        <v>345156</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6099125</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1001733</v>
      </c>
      <c r="D7759" s="13" t="str">
        <f t="shared" si="127"/>
        <v>Error?</v>
      </c>
      <c r="E7759" s="23" t="s">
        <v>1592</v>
      </c>
    </row>
    <row r="7760" spans="1:6" x14ac:dyDescent="0.2">
      <c r="A7760">
        <v>7699</v>
      </c>
      <c r="B7760" s="1221">
        <f>'Aud Quest 2'!J90</f>
        <v>1001733</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4d435f69-8686-490b-bd6d-b153bf22ab50"/>
    <ds:schemaRef ds:uri="http://schemas.openxmlformats.org/package/2006/metadata/core-properties"/>
    <ds:schemaRef ds:uri="http://schemas.microsoft.com/office/2006/documentManagement/types"/>
    <ds:schemaRef ds:uri="http://purl.org/dc/dcmitype/"/>
    <ds:schemaRef ds:uri="http://purl.org/dc/elements/1.1/"/>
    <ds:schemaRef ds:uri="http://schemas.microsoft.com/sharepoint/v3"/>
    <ds:schemaRef ds:uri="http://schemas.microsoft.com/office/infopath/2007/PartnerControls"/>
    <ds:schemaRef ds:uri="6ce3111e-7420-4802-b50a-75d4e9a0b980"/>
    <ds:schemaRef ds:uri="d21dc803-237d-4c68-8692-8d731fd29118"/>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2017-12-03T15:58:35Z</cp:lastPrinted>
  <dcterms:created xsi:type="dcterms:W3CDTF">2003-10-29T19:06:34Z</dcterms:created>
  <dcterms:modified xsi:type="dcterms:W3CDTF">2017-12-11T14:41:21Z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